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/>
  <mc:AlternateContent xmlns:mc="http://schemas.openxmlformats.org/markup-compatibility/2006">
    <mc:Choice Requires="x15">
      <x15ac:absPath xmlns:x15ac="http://schemas.microsoft.com/office/spreadsheetml/2010/11/ac" url="/Volumes/ODonnellShare/Hari/Results/September 22 - March 23/03_03_23_KLNshTumors_shControl_mT11Bsh2_mT11bsh3_Taqman_qPCR/"/>
    </mc:Choice>
  </mc:AlternateContent>
  <xr:revisionPtr revIDLastSave="0" documentId="13_ncr:1_{2CA18A7F-5C85-BB46-8607-58C4F4044588}" xr6:coauthVersionLast="47" xr6:coauthVersionMax="47" xr10:uidLastSave="{00000000-0000-0000-0000-000000000000}"/>
  <bookViews>
    <workbookView xWindow="2200" yWindow="800" windowWidth="37120" windowHeight="18120" tabRatio="500" activeTab="1" xr2:uid="{00000000-000D-0000-FFFF-FFFF00000000}"/>
  </bookViews>
  <sheets>
    <sheet name="All calculations" sheetId="1" r:id="rId1"/>
    <sheet name="Outliers Eliminated Calculation" sheetId="3" r:id="rId2"/>
    <sheet name="raw Ct" sheetId="2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5" i="3" l="1"/>
  <c r="K6" i="3"/>
  <c r="K7" i="3"/>
  <c r="K8" i="3"/>
  <c r="K9" i="3"/>
  <c r="K10" i="3"/>
  <c r="K11" i="3"/>
  <c r="K12" i="3"/>
  <c r="K13" i="3"/>
  <c r="K14" i="3"/>
  <c r="K15" i="3"/>
  <c r="K16" i="3"/>
  <c r="K20" i="3"/>
  <c r="K21" i="3"/>
  <c r="K22" i="3"/>
  <c r="K23" i="3"/>
  <c r="K24" i="3"/>
  <c r="K25" i="3"/>
  <c r="N61" i="3"/>
  <c r="J5" i="3"/>
  <c r="J6" i="3"/>
  <c r="J7" i="3"/>
  <c r="J8" i="3"/>
  <c r="J9" i="3"/>
  <c r="J10" i="3"/>
  <c r="J11" i="3"/>
  <c r="J12" i="3"/>
  <c r="J13" i="3"/>
  <c r="J14" i="3"/>
  <c r="J15" i="3"/>
  <c r="J16" i="3"/>
  <c r="J20" i="3"/>
  <c r="J21" i="3"/>
  <c r="J22" i="3"/>
  <c r="J23" i="3"/>
  <c r="J24" i="3"/>
  <c r="J25" i="3"/>
  <c r="M61" i="3"/>
  <c r="I5" i="3"/>
  <c r="I6" i="3"/>
  <c r="I7" i="3"/>
  <c r="I8" i="3"/>
  <c r="I9" i="3"/>
  <c r="I10" i="3"/>
  <c r="I11" i="3"/>
  <c r="I12" i="3"/>
  <c r="I13" i="3"/>
  <c r="I14" i="3"/>
  <c r="I15" i="3"/>
  <c r="I16" i="3"/>
  <c r="I20" i="3"/>
  <c r="I21" i="3"/>
  <c r="I22" i="3"/>
  <c r="I23" i="3"/>
  <c r="I24" i="3"/>
  <c r="I25" i="3"/>
  <c r="L61" i="3"/>
  <c r="N60" i="3"/>
  <c r="M60" i="3"/>
  <c r="L60" i="3"/>
  <c r="N59" i="3"/>
  <c r="M59" i="3"/>
  <c r="L59" i="3"/>
  <c r="N58" i="3"/>
  <c r="Q58" i="3"/>
  <c r="T58" i="3"/>
  <c r="M58" i="3"/>
  <c r="P58" i="3"/>
  <c r="S58" i="3"/>
  <c r="L58" i="3"/>
  <c r="O58" i="3"/>
  <c r="R58" i="3"/>
  <c r="N57" i="3"/>
  <c r="Q57" i="3"/>
  <c r="T57" i="3"/>
  <c r="M57" i="3"/>
  <c r="P57" i="3"/>
  <c r="S57" i="3"/>
  <c r="L57" i="3"/>
  <c r="O57" i="3"/>
  <c r="R57" i="3"/>
  <c r="N56" i="3"/>
  <c r="Q56" i="3"/>
  <c r="T56" i="3"/>
  <c r="W56" i="3"/>
  <c r="M56" i="3"/>
  <c r="P56" i="3"/>
  <c r="S56" i="3"/>
  <c r="V56" i="3"/>
  <c r="L56" i="3"/>
  <c r="O56" i="3"/>
  <c r="R56" i="3"/>
  <c r="U56" i="3"/>
  <c r="N55" i="3"/>
  <c r="Q55" i="3"/>
  <c r="T55" i="3"/>
  <c r="M55" i="3"/>
  <c r="P55" i="3"/>
  <c r="S55" i="3"/>
  <c r="L55" i="3"/>
  <c r="O55" i="3"/>
  <c r="R55" i="3"/>
  <c r="N54" i="3"/>
  <c r="Q54" i="3"/>
  <c r="T54" i="3"/>
  <c r="M54" i="3"/>
  <c r="P54" i="3"/>
  <c r="S54" i="3"/>
  <c r="L54" i="3"/>
  <c r="O54" i="3"/>
  <c r="R54" i="3"/>
  <c r="N53" i="3"/>
  <c r="Q53" i="3"/>
  <c r="T53" i="3"/>
  <c r="W53" i="3"/>
  <c r="M53" i="3"/>
  <c r="P53" i="3"/>
  <c r="S53" i="3"/>
  <c r="V53" i="3"/>
  <c r="L53" i="3"/>
  <c r="O53" i="3"/>
  <c r="R53" i="3"/>
  <c r="U53" i="3"/>
  <c r="N52" i="3"/>
  <c r="Q52" i="3"/>
  <c r="T52" i="3"/>
  <c r="M52" i="3"/>
  <c r="P52" i="3"/>
  <c r="S52" i="3"/>
  <c r="L52" i="3"/>
  <c r="O52" i="3"/>
  <c r="R52" i="3"/>
  <c r="N51" i="3"/>
  <c r="Q51" i="3"/>
  <c r="T51" i="3"/>
  <c r="M51" i="3"/>
  <c r="P51" i="3"/>
  <c r="S51" i="3"/>
  <c r="L51" i="3"/>
  <c r="O51" i="3"/>
  <c r="R51" i="3"/>
  <c r="N50" i="3"/>
  <c r="Q50" i="3"/>
  <c r="T50" i="3"/>
  <c r="W50" i="3"/>
  <c r="M50" i="3"/>
  <c r="P50" i="3"/>
  <c r="S50" i="3"/>
  <c r="V50" i="3"/>
  <c r="L50" i="3"/>
  <c r="O50" i="3"/>
  <c r="R50" i="3"/>
  <c r="U50" i="3"/>
  <c r="N49" i="3"/>
  <c r="Q49" i="3"/>
  <c r="T49" i="3"/>
  <c r="M49" i="3"/>
  <c r="P49" i="3"/>
  <c r="S49" i="3"/>
  <c r="L49" i="3"/>
  <c r="O49" i="3"/>
  <c r="R49" i="3"/>
  <c r="N48" i="3"/>
  <c r="Q48" i="3"/>
  <c r="T48" i="3"/>
  <c r="M48" i="3"/>
  <c r="P48" i="3"/>
  <c r="S48" i="3"/>
  <c r="L48" i="3"/>
  <c r="O48" i="3"/>
  <c r="R48" i="3"/>
  <c r="N47" i="3"/>
  <c r="Q47" i="3"/>
  <c r="T47" i="3"/>
  <c r="W47" i="3"/>
  <c r="M47" i="3"/>
  <c r="P47" i="3"/>
  <c r="S47" i="3"/>
  <c r="V47" i="3"/>
  <c r="L47" i="3"/>
  <c r="O47" i="3"/>
  <c r="R47" i="3"/>
  <c r="U47" i="3"/>
  <c r="N46" i="3"/>
  <c r="Q46" i="3"/>
  <c r="T46" i="3"/>
  <c r="M46" i="3"/>
  <c r="P46" i="3"/>
  <c r="S46" i="3"/>
  <c r="L46" i="3"/>
  <c r="O46" i="3"/>
  <c r="R46" i="3"/>
  <c r="N45" i="3"/>
  <c r="Q45" i="3"/>
  <c r="T45" i="3"/>
  <c r="M45" i="3"/>
  <c r="P45" i="3"/>
  <c r="S45" i="3"/>
  <c r="L45" i="3"/>
  <c r="O45" i="3"/>
  <c r="R45" i="3"/>
  <c r="N44" i="3"/>
  <c r="Q44" i="3"/>
  <c r="T44" i="3"/>
  <c r="W44" i="3"/>
  <c r="M44" i="3"/>
  <c r="P44" i="3"/>
  <c r="S44" i="3"/>
  <c r="V44" i="3"/>
  <c r="L44" i="3"/>
  <c r="O44" i="3"/>
  <c r="R44" i="3"/>
  <c r="U44" i="3"/>
  <c r="N43" i="3"/>
  <c r="Q43" i="3"/>
  <c r="T43" i="3"/>
  <c r="M43" i="3"/>
  <c r="P43" i="3"/>
  <c r="S43" i="3"/>
  <c r="L43" i="3"/>
  <c r="O43" i="3"/>
  <c r="R43" i="3"/>
  <c r="N42" i="3"/>
  <c r="Q42" i="3"/>
  <c r="T42" i="3"/>
  <c r="M42" i="3"/>
  <c r="P42" i="3"/>
  <c r="S42" i="3"/>
  <c r="L42" i="3"/>
  <c r="O42" i="3"/>
  <c r="R42" i="3"/>
  <c r="N41" i="3"/>
  <c r="Q41" i="3"/>
  <c r="T41" i="3"/>
  <c r="W41" i="3"/>
  <c r="M41" i="3"/>
  <c r="P41" i="3"/>
  <c r="S41" i="3"/>
  <c r="V41" i="3"/>
  <c r="L41" i="3"/>
  <c r="O41" i="3"/>
  <c r="R41" i="3"/>
  <c r="U41" i="3"/>
  <c r="N40" i="3"/>
  <c r="Q40" i="3"/>
  <c r="T40" i="3"/>
  <c r="M40" i="3"/>
  <c r="P40" i="3"/>
  <c r="S40" i="3"/>
  <c r="L40" i="3"/>
  <c r="O40" i="3"/>
  <c r="R40" i="3"/>
  <c r="N39" i="3"/>
  <c r="Q39" i="3"/>
  <c r="T39" i="3"/>
  <c r="M39" i="3"/>
  <c r="P39" i="3"/>
  <c r="S39" i="3"/>
  <c r="L39" i="3"/>
  <c r="O39" i="3"/>
  <c r="R39" i="3"/>
  <c r="N38" i="3"/>
  <c r="Q38" i="3"/>
  <c r="T38" i="3"/>
  <c r="W38" i="3"/>
  <c r="M38" i="3"/>
  <c r="P38" i="3"/>
  <c r="S38" i="3"/>
  <c r="V38" i="3"/>
  <c r="L38" i="3"/>
  <c r="O38" i="3"/>
  <c r="R38" i="3"/>
  <c r="U38" i="3"/>
  <c r="N37" i="3"/>
  <c r="Q37" i="3"/>
  <c r="T37" i="3"/>
  <c r="M37" i="3"/>
  <c r="P37" i="3"/>
  <c r="S37" i="3"/>
  <c r="L37" i="3"/>
  <c r="O37" i="3"/>
  <c r="R37" i="3"/>
  <c r="N36" i="3"/>
  <c r="Q36" i="3"/>
  <c r="T36" i="3"/>
  <c r="M36" i="3"/>
  <c r="P36" i="3"/>
  <c r="S36" i="3"/>
  <c r="L36" i="3"/>
  <c r="O36" i="3"/>
  <c r="R36" i="3"/>
  <c r="N35" i="3"/>
  <c r="Q35" i="3"/>
  <c r="T35" i="3"/>
  <c r="W35" i="3"/>
  <c r="M35" i="3"/>
  <c r="P35" i="3"/>
  <c r="S35" i="3"/>
  <c r="V35" i="3"/>
  <c r="L35" i="3"/>
  <c r="O35" i="3"/>
  <c r="R35" i="3"/>
  <c r="U35" i="3"/>
  <c r="N34" i="3"/>
  <c r="Q34" i="3"/>
  <c r="T34" i="3"/>
  <c r="M34" i="3"/>
  <c r="P34" i="3"/>
  <c r="S34" i="3"/>
  <c r="L34" i="3"/>
  <c r="O34" i="3"/>
  <c r="R34" i="3"/>
  <c r="N33" i="3"/>
  <c r="Q33" i="3"/>
  <c r="T33" i="3"/>
  <c r="M33" i="3"/>
  <c r="P33" i="3"/>
  <c r="S33" i="3"/>
  <c r="L33" i="3"/>
  <c r="O33" i="3"/>
  <c r="R33" i="3"/>
  <c r="N32" i="3"/>
  <c r="Q32" i="3"/>
  <c r="T32" i="3"/>
  <c r="W32" i="3"/>
  <c r="M32" i="3"/>
  <c r="P32" i="3"/>
  <c r="S32" i="3"/>
  <c r="V32" i="3"/>
  <c r="L32" i="3"/>
  <c r="O32" i="3"/>
  <c r="R32" i="3"/>
  <c r="U32" i="3"/>
  <c r="N31" i="3"/>
  <c r="Q31" i="3"/>
  <c r="T31" i="3"/>
  <c r="M31" i="3"/>
  <c r="P31" i="3"/>
  <c r="S31" i="3"/>
  <c r="L31" i="3"/>
  <c r="O31" i="3"/>
  <c r="R31" i="3"/>
  <c r="N30" i="3"/>
  <c r="Q30" i="3"/>
  <c r="T30" i="3"/>
  <c r="M30" i="3"/>
  <c r="P30" i="3"/>
  <c r="S30" i="3"/>
  <c r="L30" i="3"/>
  <c r="O30" i="3"/>
  <c r="R30" i="3"/>
  <c r="N29" i="3"/>
  <c r="Q29" i="3"/>
  <c r="T29" i="3"/>
  <c r="W29" i="3"/>
  <c r="M29" i="3"/>
  <c r="P29" i="3"/>
  <c r="S29" i="3"/>
  <c r="V29" i="3"/>
  <c r="L29" i="3"/>
  <c r="O29" i="3"/>
  <c r="R29" i="3"/>
  <c r="U29" i="3"/>
  <c r="N28" i="3"/>
  <c r="Q28" i="3"/>
  <c r="T28" i="3"/>
  <c r="M28" i="3"/>
  <c r="P28" i="3"/>
  <c r="S28" i="3"/>
  <c r="L28" i="3"/>
  <c r="O28" i="3"/>
  <c r="R28" i="3"/>
  <c r="N27" i="3"/>
  <c r="Q27" i="3"/>
  <c r="T27" i="3"/>
  <c r="M27" i="3"/>
  <c r="P27" i="3"/>
  <c r="S27" i="3"/>
  <c r="L27" i="3"/>
  <c r="O27" i="3"/>
  <c r="R27" i="3"/>
  <c r="N26" i="3"/>
  <c r="Q26" i="3"/>
  <c r="T26" i="3"/>
  <c r="W26" i="3"/>
  <c r="M26" i="3"/>
  <c r="P26" i="3"/>
  <c r="S26" i="3"/>
  <c r="V26" i="3"/>
  <c r="L26" i="3"/>
  <c r="O26" i="3"/>
  <c r="R26" i="3"/>
  <c r="U26" i="3"/>
  <c r="N25" i="3"/>
  <c r="Q25" i="3"/>
  <c r="T25" i="3"/>
  <c r="M25" i="3"/>
  <c r="P25" i="3"/>
  <c r="S25" i="3"/>
  <c r="L25" i="3"/>
  <c r="O25" i="3"/>
  <c r="R25" i="3"/>
  <c r="N24" i="3"/>
  <c r="Q24" i="3"/>
  <c r="T24" i="3"/>
  <c r="M24" i="3"/>
  <c r="P24" i="3"/>
  <c r="S24" i="3"/>
  <c r="L24" i="3"/>
  <c r="O24" i="3"/>
  <c r="R24" i="3"/>
  <c r="N23" i="3"/>
  <c r="Q23" i="3"/>
  <c r="T23" i="3"/>
  <c r="W23" i="3"/>
  <c r="M23" i="3"/>
  <c r="P23" i="3"/>
  <c r="S23" i="3"/>
  <c r="V23" i="3"/>
  <c r="L23" i="3"/>
  <c r="O23" i="3"/>
  <c r="R23" i="3"/>
  <c r="U23" i="3"/>
  <c r="N22" i="3"/>
  <c r="Q22" i="3"/>
  <c r="T22" i="3"/>
  <c r="M22" i="3"/>
  <c r="P22" i="3"/>
  <c r="S22" i="3"/>
  <c r="L22" i="3"/>
  <c r="O22" i="3"/>
  <c r="R22" i="3"/>
  <c r="N21" i="3"/>
  <c r="Q21" i="3"/>
  <c r="T21" i="3"/>
  <c r="M21" i="3"/>
  <c r="P21" i="3"/>
  <c r="S21" i="3"/>
  <c r="L21" i="3"/>
  <c r="O21" i="3"/>
  <c r="R21" i="3"/>
  <c r="N20" i="3"/>
  <c r="Q20" i="3"/>
  <c r="T20" i="3"/>
  <c r="W20" i="3"/>
  <c r="M20" i="3"/>
  <c r="P20" i="3"/>
  <c r="S20" i="3"/>
  <c r="V20" i="3"/>
  <c r="L20" i="3"/>
  <c r="O20" i="3"/>
  <c r="R20" i="3"/>
  <c r="U20" i="3"/>
  <c r="N16" i="3"/>
  <c r="Q16" i="3"/>
  <c r="T16" i="3"/>
  <c r="M16" i="3"/>
  <c r="P16" i="3"/>
  <c r="S16" i="3"/>
  <c r="L16" i="3"/>
  <c r="O16" i="3"/>
  <c r="R16" i="3"/>
  <c r="N15" i="3"/>
  <c r="Q15" i="3"/>
  <c r="T15" i="3"/>
  <c r="M15" i="3"/>
  <c r="P15" i="3"/>
  <c r="S15" i="3"/>
  <c r="L15" i="3"/>
  <c r="O15" i="3"/>
  <c r="R15" i="3"/>
  <c r="N14" i="3"/>
  <c r="Q14" i="3"/>
  <c r="T14" i="3"/>
  <c r="W14" i="3"/>
  <c r="M14" i="3"/>
  <c r="P14" i="3"/>
  <c r="S14" i="3"/>
  <c r="V14" i="3"/>
  <c r="L14" i="3"/>
  <c r="O14" i="3"/>
  <c r="R14" i="3"/>
  <c r="U14" i="3"/>
  <c r="N13" i="3"/>
  <c r="Q13" i="3"/>
  <c r="T13" i="3"/>
  <c r="M13" i="3"/>
  <c r="P13" i="3"/>
  <c r="S13" i="3"/>
  <c r="L13" i="3"/>
  <c r="O13" i="3"/>
  <c r="R13" i="3"/>
  <c r="N12" i="3"/>
  <c r="Q12" i="3"/>
  <c r="T12" i="3"/>
  <c r="M12" i="3"/>
  <c r="P12" i="3"/>
  <c r="S12" i="3"/>
  <c r="L12" i="3"/>
  <c r="O12" i="3"/>
  <c r="R12" i="3"/>
  <c r="N11" i="3"/>
  <c r="Q11" i="3"/>
  <c r="T11" i="3"/>
  <c r="W11" i="3"/>
  <c r="M11" i="3"/>
  <c r="P11" i="3"/>
  <c r="S11" i="3"/>
  <c r="V11" i="3"/>
  <c r="L11" i="3"/>
  <c r="O11" i="3"/>
  <c r="R11" i="3"/>
  <c r="U11" i="3"/>
  <c r="N10" i="3"/>
  <c r="Q10" i="3"/>
  <c r="T10" i="3"/>
  <c r="M10" i="3"/>
  <c r="P10" i="3"/>
  <c r="S10" i="3"/>
  <c r="L10" i="3"/>
  <c r="O10" i="3"/>
  <c r="R10" i="3"/>
  <c r="N9" i="3"/>
  <c r="Q9" i="3"/>
  <c r="T9" i="3"/>
  <c r="M9" i="3"/>
  <c r="P9" i="3"/>
  <c r="S9" i="3"/>
  <c r="L9" i="3"/>
  <c r="O9" i="3"/>
  <c r="R9" i="3"/>
  <c r="N8" i="3"/>
  <c r="Q8" i="3"/>
  <c r="T8" i="3"/>
  <c r="W8" i="3"/>
  <c r="M8" i="3"/>
  <c r="P8" i="3"/>
  <c r="S8" i="3"/>
  <c r="V8" i="3"/>
  <c r="L8" i="3"/>
  <c r="O8" i="3"/>
  <c r="R8" i="3"/>
  <c r="U8" i="3"/>
  <c r="N7" i="3"/>
  <c r="Q7" i="3"/>
  <c r="T7" i="3"/>
  <c r="M7" i="3"/>
  <c r="P7" i="3"/>
  <c r="S7" i="3"/>
  <c r="L7" i="3"/>
  <c r="O7" i="3"/>
  <c r="R7" i="3"/>
  <c r="N6" i="3"/>
  <c r="Q6" i="3"/>
  <c r="T6" i="3"/>
  <c r="M6" i="3"/>
  <c r="P6" i="3"/>
  <c r="S6" i="3"/>
  <c r="L6" i="3"/>
  <c r="O6" i="3"/>
  <c r="R6" i="3"/>
  <c r="N5" i="3"/>
  <c r="Q5" i="3"/>
  <c r="T5" i="3"/>
  <c r="W5" i="3"/>
  <c r="M5" i="3"/>
  <c r="P5" i="3"/>
  <c r="S5" i="3"/>
  <c r="V5" i="3"/>
  <c r="L5" i="3"/>
  <c r="O5" i="3"/>
  <c r="R5" i="3"/>
  <c r="U5" i="3"/>
  <c r="K24" i="1"/>
  <c r="K25" i="1"/>
  <c r="K23" i="1"/>
  <c r="K21" i="1"/>
  <c r="K22" i="1"/>
  <c r="K20" i="1"/>
  <c r="K18" i="1"/>
  <c r="K19" i="1"/>
  <c r="K17" i="1"/>
  <c r="K15" i="1"/>
  <c r="K16" i="1"/>
  <c r="K14" i="1"/>
  <c r="K12" i="1"/>
  <c r="K13" i="1"/>
  <c r="K11" i="1"/>
  <c r="K9" i="1"/>
  <c r="K10" i="1"/>
  <c r="K8" i="1"/>
  <c r="K6" i="1"/>
  <c r="K7" i="1"/>
  <c r="K5" i="1"/>
  <c r="J24" i="1"/>
  <c r="J25" i="1"/>
  <c r="J23" i="1"/>
  <c r="J21" i="1"/>
  <c r="J22" i="1"/>
  <c r="J20" i="1"/>
  <c r="J18" i="1"/>
  <c r="J19" i="1"/>
  <c r="J17" i="1"/>
  <c r="J15" i="1"/>
  <c r="J16" i="1"/>
  <c r="J14" i="1"/>
  <c r="J12" i="1"/>
  <c r="J13" i="1"/>
  <c r="J11" i="1"/>
  <c r="J9" i="1"/>
  <c r="J10" i="1"/>
  <c r="J8" i="1"/>
  <c r="J6" i="1"/>
  <c r="J7" i="1"/>
  <c r="J5" i="1"/>
  <c r="I24" i="1"/>
  <c r="I25" i="1"/>
  <c r="I23" i="1"/>
  <c r="I21" i="1"/>
  <c r="I22" i="1"/>
  <c r="I20" i="1"/>
  <c r="I18" i="1"/>
  <c r="I19" i="1"/>
  <c r="I17" i="1"/>
  <c r="I15" i="1"/>
  <c r="I16" i="1"/>
  <c r="I14" i="1"/>
  <c r="I12" i="1"/>
  <c r="I13" i="1"/>
  <c r="I11" i="1"/>
  <c r="I10" i="1"/>
  <c r="I9" i="1"/>
  <c r="I8" i="1"/>
  <c r="I6" i="1"/>
  <c r="I7" i="1"/>
  <c r="I5" i="1"/>
  <c r="N56" i="1"/>
  <c r="Q56" i="1"/>
  <c r="T56" i="1"/>
  <c r="N57" i="1"/>
  <c r="Q57" i="1"/>
  <c r="T57" i="1"/>
  <c r="N58" i="1"/>
  <c r="Q58" i="1"/>
  <c r="T58" i="1"/>
  <c r="W56" i="1"/>
  <c r="N53" i="1"/>
  <c r="Q53" i="1"/>
  <c r="T53" i="1"/>
  <c r="N54" i="1"/>
  <c r="Q54" i="1"/>
  <c r="T54" i="1"/>
  <c r="N55" i="1"/>
  <c r="Q55" i="1"/>
  <c r="T55" i="1"/>
  <c r="W53" i="1"/>
  <c r="N50" i="1"/>
  <c r="Q50" i="1"/>
  <c r="T50" i="1"/>
  <c r="N51" i="1"/>
  <c r="Q51" i="1"/>
  <c r="T51" i="1"/>
  <c r="N52" i="1"/>
  <c r="Q52" i="1"/>
  <c r="T52" i="1"/>
  <c r="W50" i="1"/>
  <c r="N47" i="1"/>
  <c r="Q47" i="1"/>
  <c r="T47" i="1"/>
  <c r="N48" i="1"/>
  <c r="Q48" i="1"/>
  <c r="T48" i="1"/>
  <c r="N49" i="1"/>
  <c r="Q49" i="1"/>
  <c r="T49" i="1"/>
  <c r="W47" i="1"/>
  <c r="N44" i="1"/>
  <c r="Q44" i="1"/>
  <c r="T44" i="1"/>
  <c r="N45" i="1"/>
  <c r="Q45" i="1"/>
  <c r="T45" i="1"/>
  <c r="N46" i="1"/>
  <c r="Q46" i="1"/>
  <c r="T46" i="1"/>
  <c r="W44" i="1"/>
  <c r="N41" i="1"/>
  <c r="Q41" i="1"/>
  <c r="T41" i="1"/>
  <c r="N42" i="1"/>
  <c r="Q42" i="1"/>
  <c r="T42" i="1"/>
  <c r="N43" i="1"/>
  <c r="Q43" i="1"/>
  <c r="T43" i="1"/>
  <c r="W41" i="1"/>
  <c r="N38" i="1"/>
  <c r="Q38" i="1"/>
  <c r="T38" i="1"/>
  <c r="N39" i="1"/>
  <c r="Q39" i="1"/>
  <c r="T39" i="1"/>
  <c r="N40" i="1"/>
  <c r="Q40" i="1"/>
  <c r="T40" i="1"/>
  <c r="W38" i="1"/>
  <c r="N35" i="1"/>
  <c r="Q35" i="1"/>
  <c r="T35" i="1"/>
  <c r="N36" i="1"/>
  <c r="Q36" i="1"/>
  <c r="T36" i="1"/>
  <c r="N37" i="1"/>
  <c r="Q37" i="1"/>
  <c r="T37" i="1"/>
  <c r="W35" i="1"/>
  <c r="N32" i="1"/>
  <c r="Q32" i="1"/>
  <c r="T32" i="1"/>
  <c r="N33" i="1"/>
  <c r="Q33" i="1"/>
  <c r="T33" i="1"/>
  <c r="N34" i="1"/>
  <c r="Q34" i="1"/>
  <c r="T34" i="1"/>
  <c r="W32" i="1"/>
  <c r="N29" i="1"/>
  <c r="Q29" i="1"/>
  <c r="T29" i="1"/>
  <c r="N30" i="1"/>
  <c r="Q30" i="1"/>
  <c r="T30" i="1"/>
  <c r="N31" i="1"/>
  <c r="Q31" i="1"/>
  <c r="T31" i="1"/>
  <c r="W29" i="1"/>
  <c r="N26" i="1"/>
  <c r="Q26" i="1"/>
  <c r="T26" i="1"/>
  <c r="N27" i="1"/>
  <c r="Q27" i="1"/>
  <c r="T27" i="1"/>
  <c r="N28" i="1"/>
  <c r="Q28" i="1"/>
  <c r="T28" i="1"/>
  <c r="W26" i="1"/>
  <c r="N23" i="1"/>
  <c r="Q23" i="1"/>
  <c r="T23" i="1"/>
  <c r="N24" i="1"/>
  <c r="Q24" i="1"/>
  <c r="T24" i="1"/>
  <c r="N25" i="1"/>
  <c r="Q25" i="1"/>
  <c r="T25" i="1"/>
  <c r="W23" i="1"/>
  <c r="N20" i="1"/>
  <c r="Q20" i="1"/>
  <c r="T20" i="1"/>
  <c r="N21" i="1"/>
  <c r="Q21" i="1"/>
  <c r="T21" i="1"/>
  <c r="N22" i="1"/>
  <c r="Q22" i="1"/>
  <c r="T22" i="1"/>
  <c r="W20" i="1"/>
  <c r="N17" i="1"/>
  <c r="Q17" i="1"/>
  <c r="T17" i="1"/>
  <c r="N18" i="1"/>
  <c r="Q18" i="1"/>
  <c r="T18" i="1"/>
  <c r="N19" i="1"/>
  <c r="Q19" i="1"/>
  <c r="T19" i="1"/>
  <c r="W17" i="1"/>
  <c r="N14" i="1"/>
  <c r="Q14" i="1"/>
  <c r="T14" i="1"/>
  <c r="N15" i="1"/>
  <c r="Q15" i="1"/>
  <c r="T15" i="1"/>
  <c r="N16" i="1"/>
  <c r="Q16" i="1"/>
  <c r="T16" i="1"/>
  <c r="W14" i="1"/>
  <c r="N11" i="1"/>
  <c r="Q11" i="1"/>
  <c r="T11" i="1"/>
  <c r="N12" i="1"/>
  <c r="Q12" i="1"/>
  <c r="T12" i="1"/>
  <c r="N13" i="1"/>
  <c r="Q13" i="1"/>
  <c r="T13" i="1"/>
  <c r="W11" i="1"/>
  <c r="N8" i="1"/>
  <c r="Q8" i="1"/>
  <c r="T8" i="1"/>
  <c r="N9" i="1"/>
  <c r="Q9" i="1"/>
  <c r="T9" i="1"/>
  <c r="N10" i="1"/>
  <c r="Q10" i="1"/>
  <c r="T10" i="1"/>
  <c r="W8" i="1"/>
  <c r="N5" i="1"/>
  <c r="Q5" i="1"/>
  <c r="T5" i="1"/>
  <c r="N6" i="1"/>
  <c r="Q6" i="1"/>
  <c r="T6" i="1"/>
  <c r="N7" i="1"/>
  <c r="Q7" i="1"/>
  <c r="T7" i="1"/>
  <c r="W5" i="1"/>
  <c r="M56" i="1"/>
  <c r="P56" i="1"/>
  <c r="S56" i="1"/>
  <c r="M57" i="1"/>
  <c r="P57" i="1"/>
  <c r="S57" i="1"/>
  <c r="M58" i="1"/>
  <c r="P58" i="1"/>
  <c r="S58" i="1"/>
  <c r="V56" i="1"/>
  <c r="M53" i="1"/>
  <c r="P53" i="1"/>
  <c r="S53" i="1"/>
  <c r="M54" i="1"/>
  <c r="P54" i="1"/>
  <c r="S54" i="1"/>
  <c r="M55" i="1"/>
  <c r="P55" i="1"/>
  <c r="S55" i="1"/>
  <c r="V53" i="1"/>
  <c r="M50" i="1"/>
  <c r="P50" i="1"/>
  <c r="S50" i="1"/>
  <c r="M51" i="1"/>
  <c r="P51" i="1"/>
  <c r="S51" i="1"/>
  <c r="M52" i="1"/>
  <c r="P52" i="1"/>
  <c r="S52" i="1"/>
  <c r="V50" i="1"/>
  <c r="M47" i="1"/>
  <c r="P47" i="1"/>
  <c r="S47" i="1"/>
  <c r="M48" i="1"/>
  <c r="P48" i="1"/>
  <c r="S48" i="1"/>
  <c r="M49" i="1"/>
  <c r="P49" i="1"/>
  <c r="S49" i="1"/>
  <c r="V47" i="1"/>
  <c r="M44" i="1"/>
  <c r="P44" i="1"/>
  <c r="S44" i="1"/>
  <c r="M45" i="1"/>
  <c r="P45" i="1"/>
  <c r="S45" i="1"/>
  <c r="M46" i="1"/>
  <c r="P46" i="1"/>
  <c r="S46" i="1"/>
  <c r="V44" i="1"/>
  <c r="M41" i="1"/>
  <c r="P41" i="1"/>
  <c r="S41" i="1"/>
  <c r="M42" i="1"/>
  <c r="P42" i="1"/>
  <c r="S42" i="1"/>
  <c r="M43" i="1"/>
  <c r="P43" i="1"/>
  <c r="S43" i="1"/>
  <c r="V41" i="1"/>
  <c r="M38" i="1"/>
  <c r="P38" i="1"/>
  <c r="S38" i="1"/>
  <c r="M39" i="1"/>
  <c r="P39" i="1"/>
  <c r="S39" i="1"/>
  <c r="M40" i="1"/>
  <c r="P40" i="1"/>
  <c r="S40" i="1"/>
  <c r="V38" i="1"/>
  <c r="M35" i="1"/>
  <c r="P35" i="1"/>
  <c r="S35" i="1"/>
  <c r="M36" i="1"/>
  <c r="P36" i="1"/>
  <c r="S36" i="1"/>
  <c r="M37" i="1"/>
  <c r="P37" i="1"/>
  <c r="S37" i="1"/>
  <c r="V35" i="1"/>
  <c r="M32" i="1"/>
  <c r="P32" i="1"/>
  <c r="S32" i="1"/>
  <c r="M33" i="1"/>
  <c r="P33" i="1"/>
  <c r="S33" i="1"/>
  <c r="M34" i="1"/>
  <c r="P34" i="1"/>
  <c r="S34" i="1"/>
  <c r="V32" i="1"/>
  <c r="M29" i="1"/>
  <c r="P29" i="1"/>
  <c r="S29" i="1"/>
  <c r="M30" i="1"/>
  <c r="P30" i="1"/>
  <c r="S30" i="1"/>
  <c r="M31" i="1"/>
  <c r="P31" i="1"/>
  <c r="S31" i="1"/>
  <c r="V29" i="1"/>
  <c r="M26" i="1"/>
  <c r="P26" i="1"/>
  <c r="S26" i="1"/>
  <c r="M27" i="1"/>
  <c r="P27" i="1"/>
  <c r="S27" i="1"/>
  <c r="M28" i="1"/>
  <c r="P28" i="1"/>
  <c r="S28" i="1"/>
  <c r="V26" i="1"/>
  <c r="M23" i="1"/>
  <c r="P23" i="1"/>
  <c r="S23" i="1"/>
  <c r="M24" i="1"/>
  <c r="P24" i="1"/>
  <c r="S24" i="1"/>
  <c r="M25" i="1"/>
  <c r="P25" i="1"/>
  <c r="S25" i="1"/>
  <c r="V23" i="1"/>
  <c r="M20" i="1"/>
  <c r="P20" i="1"/>
  <c r="S20" i="1"/>
  <c r="M21" i="1"/>
  <c r="P21" i="1"/>
  <c r="S21" i="1"/>
  <c r="M22" i="1"/>
  <c r="P22" i="1"/>
  <c r="S22" i="1"/>
  <c r="V20" i="1"/>
  <c r="M17" i="1"/>
  <c r="P17" i="1"/>
  <c r="S17" i="1"/>
  <c r="M18" i="1"/>
  <c r="P18" i="1"/>
  <c r="S18" i="1"/>
  <c r="M19" i="1"/>
  <c r="P19" i="1"/>
  <c r="S19" i="1"/>
  <c r="V17" i="1"/>
  <c r="M14" i="1"/>
  <c r="P14" i="1"/>
  <c r="S14" i="1"/>
  <c r="M15" i="1"/>
  <c r="P15" i="1"/>
  <c r="S15" i="1"/>
  <c r="M16" i="1"/>
  <c r="P16" i="1"/>
  <c r="S16" i="1"/>
  <c r="V14" i="1"/>
  <c r="M11" i="1"/>
  <c r="P11" i="1"/>
  <c r="S11" i="1"/>
  <c r="M12" i="1"/>
  <c r="P12" i="1"/>
  <c r="S12" i="1"/>
  <c r="M13" i="1"/>
  <c r="P13" i="1"/>
  <c r="S13" i="1"/>
  <c r="V11" i="1"/>
  <c r="M8" i="1"/>
  <c r="P8" i="1"/>
  <c r="S8" i="1"/>
  <c r="M9" i="1"/>
  <c r="P9" i="1"/>
  <c r="S9" i="1"/>
  <c r="M10" i="1"/>
  <c r="P10" i="1"/>
  <c r="S10" i="1"/>
  <c r="V8" i="1"/>
  <c r="M5" i="1"/>
  <c r="P5" i="1"/>
  <c r="S5" i="1"/>
  <c r="M6" i="1"/>
  <c r="P6" i="1"/>
  <c r="S6" i="1"/>
  <c r="M7" i="1"/>
  <c r="P7" i="1"/>
  <c r="S7" i="1"/>
  <c r="V5" i="1"/>
  <c r="L56" i="1"/>
  <c r="O56" i="1"/>
  <c r="R56" i="1"/>
  <c r="L57" i="1"/>
  <c r="O57" i="1"/>
  <c r="R57" i="1"/>
  <c r="L58" i="1"/>
  <c r="O58" i="1"/>
  <c r="R58" i="1"/>
  <c r="U56" i="1"/>
  <c r="L53" i="1"/>
  <c r="O53" i="1"/>
  <c r="R53" i="1"/>
  <c r="L54" i="1"/>
  <c r="O54" i="1"/>
  <c r="R54" i="1"/>
  <c r="L55" i="1"/>
  <c r="O55" i="1"/>
  <c r="R55" i="1"/>
  <c r="U53" i="1"/>
  <c r="L50" i="1"/>
  <c r="O50" i="1"/>
  <c r="R50" i="1"/>
  <c r="L51" i="1"/>
  <c r="O51" i="1"/>
  <c r="R51" i="1"/>
  <c r="L52" i="1"/>
  <c r="O52" i="1"/>
  <c r="R52" i="1"/>
  <c r="U50" i="1"/>
  <c r="L47" i="1"/>
  <c r="O47" i="1"/>
  <c r="R47" i="1"/>
  <c r="L48" i="1"/>
  <c r="O48" i="1"/>
  <c r="R48" i="1"/>
  <c r="L49" i="1"/>
  <c r="O49" i="1"/>
  <c r="R49" i="1"/>
  <c r="U47" i="1"/>
  <c r="L44" i="1"/>
  <c r="O44" i="1"/>
  <c r="R44" i="1"/>
  <c r="L45" i="1"/>
  <c r="O45" i="1"/>
  <c r="R45" i="1"/>
  <c r="L46" i="1"/>
  <c r="O46" i="1"/>
  <c r="R46" i="1"/>
  <c r="U44" i="1"/>
  <c r="L41" i="1"/>
  <c r="O41" i="1"/>
  <c r="R41" i="1"/>
  <c r="L42" i="1"/>
  <c r="O42" i="1"/>
  <c r="R42" i="1"/>
  <c r="L43" i="1"/>
  <c r="O43" i="1"/>
  <c r="R43" i="1"/>
  <c r="U41" i="1"/>
  <c r="L38" i="1"/>
  <c r="O38" i="1"/>
  <c r="R38" i="1"/>
  <c r="L39" i="1"/>
  <c r="O39" i="1"/>
  <c r="R39" i="1"/>
  <c r="L40" i="1"/>
  <c r="O40" i="1"/>
  <c r="R40" i="1"/>
  <c r="U38" i="1"/>
  <c r="L35" i="1"/>
  <c r="O35" i="1"/>
  <c r="R35" i="1"/>
  <c r="L36" i="1"/>
  <c r="O36" i="1"/>
  <c r="R36" i="1"/>
  <c r="L37" i="1"/>
  <c r="O37" i="1"/>
  <c r="R37" i="1"/>
  <c r="U35" i="1"/>
  <c r="L32" i="1"/>
  <c r="O32" i="1"/>
  <c r="R32" i="1"/>
  <c r="L33" i="1"/>
  <c r="O33" i="1"/>
  <c r="R33" i="1"/>
  <c r="L34" i="1"/>
  <c r="O34" i="1"/>
  <c r="R34" i="1"/>
  <c r="U32" i="1"/>
  <c r="L29" i="1"/>
  <c r="O29" i="1"/>
  <c r="R29" i="1"/>
  <c r="L30" i="1"/>
  <c r="O30" i="1"/>
  <c r="R30" i="1"/>
  <c r="L31" i="1"/>
  <c r="O31" i="1"/>
  <c r="R31" i="1"/>
  <c r="U29" i="1"/>
  <c r="L26" i="1"/>
  <c r="O26" i="1"/>
  <c r="R26" i="1"/>
  <c r="L27" i="1"/>
  <c r="O27" i="1"/>
  <c r="R27" i="1"/>
  <c r="L28" i="1"/>
  <c r="O28" i="1"/>
  <c r="R28" i="1"/>
  <c r="U26" i="1"/>
  <c r="L23" i="1"/>
  <c r="O23" i="1"/>
  <c r="R23" i="1"/>
  <c r="L24" i="1"/>
  <c r="O24" i="1"/>
  <c r="R24" i="1"/>
  <c r="L25" i="1"/>
  <c r="O25" i="1"/>
  <c r="R25" i="1"/>
  <c r="U23" i="1"/>
  <c r="L20" i="1"/>
  <c r="O20" i="1"/>
  <c r="R20" i="1"/>
  <c r="L21" i="1"/>
  <c r="O21" i="1"/>
  <c r="R21" i="1"/>
  <c r="L22" i="1"/>
  <c r="O22" i="1"/>
  <c r="R22" i="1"/>
  <c r="U20" i="1"/>
  <c r="L17" i="1"/>
  <c r="O17" i="1"/>
  <c r="R17" i="1"/>
  <c r="L18" i="1"/>
  <c r="O18" i="1"/>
  <c r="R18" i="1"/>
  <c r="L19" i="1"/>
  <c r="O19" i="1"/>
  <c r="R19" i="1"/>
  <c r="U17" i="1"/>
  <c r="L14" i="1"/>
  <c r="O14" i="1"/>
  <c r="R14" i="1"/>
  <c r="L15" i="1"/>
  <c r="O15" i="1"/>
  <c r="R15" i="1"/>
  <c r="L16" i="1"/>
  <c r="O16" i="1"/>
  <c r="R16" i="1"/>
  <c r="U14" i="1"/>
  <c r="L11" i="1"/>
  <c r="O11" i="1"/>
  <c r="R11" i="1"/>
  <c r="L12" i="1"/>
  <c r="O12" i="1"/>
  <c r="R12" i="1"/>
  <c r="L13" i="1"/>
  <c r="O13" i="1"/>
  <c r="R13" i="1"/>
  <c r="U11" i="1"/>
  <c r="L8" i="1"/>
  <c r="O8" i="1"/>
  <c r="R8" i="1"/>
  <c r="L9" i="1"/>
  <c r="O9" i="1"/>
  <c r="R9" i="1"/>
  <c r="L10" i="1"/>
  <c r="O10" i="1"/>
  <c r="R10" i="1"/>
  <c r="U8" i="1"/>
  <c r="L5" i="1"/>
  <c r="O5" i="1"/>
  <c r="R5" i="1"/>
  <c r="L6" i="1"/>
  <c r="O6" i="1"/>
  <c r="R6" i="1"/>
  <c r="L7" i="1"/>
  <c r="O7" i="1"/>
  <c r="R7" i="1"/>
  <c r="U5" i="1"/>
  <c r="N59" i="1"/>
  <c r="N60" i="1"/>
  <c r="N61" i="1"/>
  <c r="M59" i="1"/>
  <c r="M60" i="1"/>
  <c r="M61" i="1"/>
  <c r="L59" i="1"/>
  <c r="L60" i="1"/>
  <c r="L61" i="1"/>
</calcChain>
</file>

<file path=xl/sharedStrings.xml><?xml version="1.0" encoding="utf-8"?>
<sst xmlns="http://schemas.openxmlformats.org/spreadsheetml/2006/main" count="384" uniqueCount="88">
  <si>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</si>
  <si>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</si>
  <si>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</si>
  <si>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</si>
  <si>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</si>
  <si>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</si>
  <si>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</si>
  <si>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</si>
  <si>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</si>
  <si>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</si>
  <si>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C1</t>
  </si>
  <si>
    <t>C2</t>
  </si>
  <si>
    <t>C3</t>
  </si>
  <si>
    <t>C4</t>
  </si>
  <si>
    <t>C5</t>
  </si>
  <si>
    <t>D1</t>
  </si>
  <si>
    <t>D2</t>
  </si>
  <si>
    <t>D3</t>
  </si>
  <si>
    <t>D4</t>
  </si>
  <si>
    <t>D5</t>
  </si>
  <si>
    <t>E1</t>
  </si>
  <si>
    <t>E2</t>
  </si>
  <si>
    <t>E3</t>
  </si>
  <si>
    <t>E4</t>
  </si>
  <si>
    <t>E5</t>
  </si>
  <si>
    <t>F1</t>
  </si>
  <si>
    <t>F2</t>
  </si>
  <si>
    <t>F3</t>
  </si>
  <si>
    <t>F4</t>
  </si>
  <si>
    <t>F5</t>
  </si>
  <si>
    <t>ddCt</t>
  </si>
  <si>
    <t>2^ddCt</t>
  </si>
  <si>
    <t>A6</t>
  </si>
  <si>
    <t>A7</t>
  </si>
  <si>
    <t>A8</t>
  </si>
  <si>
    <t>B6</t>
  </si>
  <si>
    <t>B7</t>
  </si>
  <si>
    <t>B8</t>
  </si>
  <si>
    <t>C6</t>
  </si>
  <si>
    <t>C7</t>
  </si>
  <si>
    <t>C8</t>
  </si>
  <si>
    <t>D6</t>
  </si>
  <si>
    <t>D7</t>
  </si>
  <si>
    <t>D8</t>
  </si>
  <si>
    <t>E6</t>
  </si>
  <si>
    <t>E7</t>
  </si>
  <si>
    <t>E8</t>
  </si>
  <si>
    <t>F6</t>
  </si>
  <si>
    <t>F7</t>
  </si>
  <si>
    <t>F8</t>
  </si>
  <si>
    <t>Hari</t>
  </si>
  <si>
    <t>avg. dd NS</t>
  </si>
  <si>
    <t>avg.dd.NS</t>
  </si>
  <si>
    <t>dd ctrl (NS).</t>
  </si>
  <si>
    <t>dd ctrl (NS.</t>
  </si>
  <si>
    <t>dd ctrl (NS)</t>
  </si>
  <si>
    <t>Taqman</t>
  </si>
  <si>
    <t>T11b</t>
  </si>
  <si>
    <t>Gapdh</t>
  </si>
  <si>
    <t>T11b_m1_I</t>
  </si>
  <si>
    <t>T11b_m1_II</t>
  </si>
  <si>
    <t>T11b_m1_III</t>
  </si>
  <si>
    <t>Mm00621706_m1</t>
  </si>
  <si>
    <t xml:space="preserve"> Mm00621702_m1</t>
  </si>
  <si>
    <t>Mm006221704_m1</t>
  </si>
  <si>
    <t>Mm99999915_g1</t>
  </si>
  <si>
    <t>03.06.23</t>
  </si>
  <si>
    <t xml:space="preserve">                                    KLN 205 Syn shTumors- mT11b </t>
  </si>
  <si>
    <t>Sh Control 7952</t>
  </si>
  <si>
    <t>Sh Control 414_2</t>
  </si>
  <si>
    <t>Sh Control 7924</t>
  </si>
  <si>
    <t>Sh Control 7918</t>
  </si>
  <si>
    <t>Sh Control 7937</t>
  </si>
  <si>
    <t>Sh Control 414_1</t>
  </si>
  <si>
    <t>Sh Control 7920</t>
  </si>
  <si>
    <t>mT11b sh2 7902</t>
  </si>
  <si>
    <t>mT11b sh2 7933</t>
  </si>
  <si>
    <t>mT11b sh2 7901</t>
  </si>
  <si>
    <t>mT11b sh2 7910</t>
  </si>
  <si>
    <t>mT11b sh2 7908</t>
  </si>
  <si>
    <t>mT11b sh2 7949</t>
  </si>
  <si>
    <t>mT11b sh3 7911</t>
  </si>
  <si>
    <t>mT11b sh3 7913</t>
  </si>
  <si>
    <t>mT11b sh3 7945</t>
  </si>
  <si>
    <t>mT11b sh3 7909</t>
  </si>
  <si>
    <t>mT11b sh3 7927</t>
  </si>
  <si>
    <t>#-RT (7952)</t>
  </si>
  <si>
    <t>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</si>
</sst>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1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Arial"/>
      <family val="2"/>
    </font>
    <font>
      <i/>
      <u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00B050"/>
      <name val="Arial"/>
      <family val="2"/>
    </font>
    <font>
      <sz val="9"/>
      <color theme="1"/>
      <name val="Arial"/>
      <family val="2"/>
    </font>
    <font>
      <sz val="10"/>
      <name val="Verdana"/>
      <family val="2"/>
    </font>
    <font>
      <i/>
      <sz val="11"/>
      <color theme="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7" fillId="0" borderId="0" xfId="0" applyNumberFormat="1" applyFont="1" applyAlignment="1">
      <alignment vertical="center"/>
    </xf>
    <xf numFmtId="0" fontId="10" fillId="2" borderId="0" xfId="0" applyFont="1" applyFill="1"/>
    <xf numFmtId="0" fontId="4" fillId="2" borderId="0" xfId="0" applyFont="1" applyFill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10" fillId="3" borderId="0" xfId="0" applyFont="1" applyFill="1"/>
    <xf numFmtId="0" fontId="4" fillId="3" borderId="0" xfId="0" applyFont="1" applyFill="1" applyAlignment="1">
      <alignment horizontal="center" vertical="center"/>
    </xf>
    <xf numFmtId="0" fontId="10" fillId="4" borderId="0" xfId="0" applyFont="1" applyFill="1"/>
    <xf numFmtId="0" fontId="4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3"/>
    </xf>
    <xf numFmtId="0" fontId="5" fillId="0" borderId="0" xfId="0" applyFont="1" applyAlignment="1">
      <alignment horizontal="center" vertical="center"/>
    </xf>
    <xf numFmtId="0" fontId="10" fillId="8" borderId="0" xfId="0" applyFont="1" applyFill="1"/>
    <xf numFmtId="0" fontId="4" fillId="8" borderId="0" xfId="0" applyFont="1" applyFill="1" applyAlignment="1">
      <alignment horizontal="center" vertical="center"/>
    </xf>
    <xf numFmtId="0" fontId="10" fillId="9" borderId="0" xfId="0" applyFont="1" applyFill="1"/>
    <xf numFmtId="0" fontId="6" fillId="9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10" fillId="6" borderId="0" xfId="0" applyFont="1" applyFill="1"/>
    <xf numFmtId="0" fontId="10" fillId="5" borderId="0" xfId="0" applyFont="1" applyFill="1"/>
    <xf numFmtId="0" fontId="10" fillId="10" borderId="0" xfId="0" applyFont="1" applyFill="1"/>
    <xf numFmtId="0" fontId="4" fillId="10" borderId="0" xfId="0" applyFont="1" applyFill="1" applyAlignment="1">
      <alignment horizontal="center" vertical="center"/>
    </xf>
    <xf numFmtId="0" fontId="9" fillId="10" borderId="0" xfId="0" applyFont="1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10" fillId="12" borderId="0" xfId="0" applyFont="1" applyFill="1"/>
    <xf numFmtId="0" fontId="4" fillId="12" borderId="0" xfId="0" applyFont="1" applyFill="1" applyAlignment="1">
      <alignment horizontal="center" vertical="center"/>
    </xf>
    <xf numFmtId="0" fontId="10" fillId="13" borderId="0" xfId="0" applyFont="1" applyFill="1"/>
    <xf numFmtId="0" fontId="4" fillId="13" borderId="0" xfId="0" applyFont="1" applyFill="1" applyAlignment="1">
      <alignment horizontal="center" vertical="center"/>
    </xf>
    <xf numFmtId="0" fontId="10" fillId="7" borderId="0" xfId="0" applyFont="1" applyFill="1"/>
    <xf numFmtId="0" fontId="6" fillId="7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9" fillId="12" borderId="0" xfId="0" applyFont="1" applyFill="1" applyAlignment="1">
      <alignment horizontal="center" vertical="center"/>
    </xf>
    <xf numFmtId="0" fontId="6" fillId="12" borderId="0" xfId="0" applyFont="1" applyFill="1" applyAlignment="1">
      <alignment horizontal="center" vertical="center"/>
    </xf>
    <xf numFmtId="0" fontId="10" fillId="14" borderId="0" xfId="0" applyFont="1" applyFill="1"/>
    <xf numFmtId="0" fontId="4" fillId="14" borderId="0" xfId="0" applyFont="1" applyFill="1" applyAlignment="1">
      <alignment horizontal="center" vertical="center"/>
    </xf>
    <xf numFmtId="0" fontId="10" fillId="15" borderId="0" xfId="0" applyFont="1" applyFill="1"/>
    <xf numFmtId="0" fontId="4" fillId="15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4" fillId="16" borderId="0" xfId="0" applyNumberFormat="1" applyFont="1" applyFill="1" applyAlignment="1">
      <alignment horizontal="center" vertical="center"/>
    </xf>
    <xf numFmtId="165" fontId="4" fillId="7" borderId="0" xfId="0" applyNumberFormat="1" applyFont="1" applyFill="1" applyAlignment="1">
      <alignment horizontal="center"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colors>
    <mruColors>
      <color rgb="FFBCFFF9"/>
      <color rgb="FFF4BE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7"/>
  <sheetViews>
    <sheetView topLeftCell="Q18" zoomScale="150" zoomScaleNormal="150" workbookViewId="0">
      <selection activeCell="U35" sqref="U35:W35"/>
    </sheetView>
  </sheetViews>
  <sheetFormatPr baseColWidth="10" defaultColWidth="8.6640625" defaultRowHeight="14" customHeight="1" x14ac:dyDescent="0.2"/>
  <cols>
    <col min="1" max="1" width="8.6640625" style="5"/>
    <col min="2" max="2" width="11.33203125" style="5" customWidth="1"/>
    <col min="3" max="3" width="29.1640625" style="5" customWidth="1"/>
    <col min="4" max="4" width="8.6640625" style="5"/>
    <col min="5" max="5" width="14.33203125" style="5" customWidth="1"/>
    <col min="6" max="6" width="14.6640625" style="5" customWidth="1"/>
    <col min="7" max="9" width="14.5" style="5" customWidth="1"/>
    <col min="10" max="12" width="12.83203125" style="5" customWidth="1"/>
    <col min="13" max="14" width="14.33203125" style="5" customWidth="1"/>
    <col min="15" max="18" width="14.83203125" style="5" customWidth="1"/>
    <col min="19" max="21" width="16.33203125" style="5" customWidth="1"/>
    <col min="22" max="22" width="22.33203125" style="5" customWidth="1"/>
    <col min="23" max="23" width="16" style="5" customWidth="1"/>
    <col min="24" max="16384" width="8.6640625" style="5"/>
  </cols>
  <sheetData>
    <row r="1" spans="1:29" ht="14" customHeight="1" x14ac:dyDescent="0.2">
      <c r="A1" s="5" t="s">
        <v>66</v>
      </c>
      <c r="B1" s="5" t="s">
        <v>50</v>
      </c>
      <c r="C1" s="5" t="s">
        <v>67</v>
      </c>
      <c r="E1" s="5" t="s">
        <v>56</v>
      </c>
      <c r="U1" s="5" t="s">
        <v>87</v>
      </c>
      <c r="V1" s="5" t="s">
        <v>87</v>
      </c>
      <c r="W1" s="5" t="s">
        <v>87</v>
      </c>
    </row>
    <row r="2" spans="1:29" ht="14" customHeight="1" x14ac:dyDescent="0.2">
      <c r="O2" s="24" t="s">
        <v>57</v>
      </c>
      <c r="P2" s="24" t="s">
        <v>57</v>
      </c>
      <c r="Q2" s="24" t="s">
        <v>57</v>
      </c>
      <c r="R2" s="24" t="s">
        <v>57</v>
      </c>
      <c r="S2" s="24" t="s">
        <v>57</v>
      </c>
      <c r="T2" s="24" t="s">
        <v>57</v>
      </c>
      <c r="U2" s="24" t="s">
        <v>57</v>
      </c>
      <c r="V2" s="24" t="s">
        <v>57</v>
      </c>
      <c r="W2" s="24" t="s">
        <v>57</v>
      </c>
    </row>
    <row r="3" spans="1:29" ht="14" customHeight="1" x14ac:dyDescent="0.2">
      <c r="E3" s="24" t="s">
        <v>58</v>
      </c>
      <c r="F3" s="24" t="s">
        <v>57</v>
      </c>
      <c r="G3" s="25" t="s">
        <v>57</v>
      </c>
      <c r="H3" s="25" t="s">
        <v>57</v>
      </c>
      <c r="I3" s="24" t="s">
        <v>59</v>
      </c>
      <c r="J3" s="24" t="s">
        <v>60</v>
      </c>
      <c r="K3" s="24" t="s">
        <v>61</v>
      </c>
      <c r="L3" s="24" t="s">
        <v>59</v>
      </c>
      <c r="M3" s="24" t="s">
        <v>60</v>
      </c>
      <c r="N3" s="24" t="s">
        <v>61</v>
      </c>
      <c r="O3" s="26" t="s">
        <v>62</v>
      </c>
      <c r="P3" s="26" t="s">
        <v>63</v>
      </c>
      <c r="Q3" s="26" t="s">
        <v>64</v>
      </c>
      <c r="R3" s="26" t="s">
        <v>62</v>
      </c>
      <c r="S3" s="26" t="s">
        <v>63</v>
      </c>
      <c r="T3" s="26" t="s">
        <v>64</v>
      </c>
      <c r="U3" s="26" t="s">
        <v>62</v>
      </c>
      <c r="V3" s="26" t="s">
        <v>63</v>
      </c>
      <c r="W3" s="26" t="s">
        <v>64</v>
      </c>
    </row>
    <row r="4" spans="1:29" ht="14" customHeight="1" x14ac:dyDescent="0.2">
      <c r="E4" s="26" t="s">
        <v>65</v>
      </c>
      <c r="F4" s="26" t="s">
        <v>62</v>
      </c>
      <c r="G4" s="26" t="s">
        <v>63</v>
      </c>
      <c r="H4" s="26" t="s">
        <v>64</v>
      </c>
      <c r="I4" s="7" t="s">
        <v>53</v>
      </c>
      <c r="J4" s="7" t="s">
        <v>54</v>
      </c>
      <c r="K4" s="7" t="s">
        <v>55</v>
      </c>
      <c r="L4" s="7" t="s">
        <v>52</v>
      </c>
      <c r="M4" s="7" t="s">
        <v>51</v>
      </c>
      <c r="N4" s="7" t="s">
        <v>51</v>
      </c>
      <c r="O4" s="7" t="s">
        <v>30</v>
      </c>
      <c r="P4" s="7" t="s">
        <v>30</v>
      </c>
      <c r="Q4" s="7" t="s">
        <v>30</v>
      </c>
      <c r="R4" s="7" t="s">
        <v>31</v>
      </c>
      <c r="S4" s="7" t="s">
        <v>31</v>
      </c>
      <c r="T4" s="7" t="s">
        <v>31</v>
      </c>
      <c r="U4" s="7" t="s">
        <v>31</v>
      </c>
      <c r="V4" s="7" t="s">
        <v>31</v>
      </c>
      <c r="W4" s="7" t="s">
        <v>31</v>
      </c>
    </row>
    <row r="5" spans="1:29" ht="14" customHeight="1" x14ac:dyDescent="0.2">
      <c r="B5" s="12" t="s">
        <v>68</v>
      </c>
      <c r="C5" s="13"/>
      <c r="D5" s="13"/>
      <c r="E5" s="1">
        <v>14.375892639160156</v>
      </c>
      <c r="F5" s="1">
        <v>26.768558502197266</v>
      </c>
      <c r="G5" s="1">
        <v>27.695943832397461</v>
      </c>
      <c r="H5" s="1">
        <v>28.017822265625</v>
      </c>
      <c r="I5" s="8">
        <f>F5-AVERAGE($E$5:$E$7)</f>
        <v>12.385855038960775</v>
      </c>
      <c r="J5" s="8">
        <f>G5-AVERAGE($E$5:$E$7)</f>
        <v>13.313240369160971</v>
      </c>
      <c r="K5" s="8">
        <f>H5-AVERAGE($E$5:$E$7)</f>
        <v>13.63511880238851</v>
      </c>
      <c r="L5" s="8">
        <f>AVERAGE($I$5:$I$25)</f>
        <v>12.541697456723167</v>
      </c>
      <c r="M5" s="8">
        <f>AVERAGE($J$5:$J$25)</f>
        <v>13.288391022455121</v>
      </c>
      <c r="N5" s="8">
        <f>AVERAGE($K$5:$K$25)</f>
        <v>13.39606866382417</v>
      </c>
      <c r="O5" s="8">
        <f>L5-(F5-AVERAGE($E$5:$E$7))</f>
        <v>0.15584241776239161</v>
      </c>
      <c r="P5" s="8">
        <f>M5-(G5-AVERAGE($E$5:$E$7))</f>
        <v>-2.4849346705849484E-2</v>
      </c>
      <c r="Q5" s="8">
        <f>N5-(H5-AVERAGE($E$5:$E$7))</f>
        <v>-0.23905013856433932</v>
      </c>
      <c r="R5" s="8">
        <f>2^(O5)</f>
        <v>1.1140719566739608</v>
      </c>
      <c r="S5" s="9">
        <f>2^(P5)</f>
        <v>0.98292323485275035</v>
      </c>
      <c r="T5" s="9">
        <f>2^(Q5)</f>
        <v>0.8473029877709507</v>
      </c>
      <c r="U5" s="9">
        <f>AVERAGE(R5:R7)</f>
        <v>1.0559807939895578</v>
      </c>
      <c r="V5" s="9">
        <f>AVERAGE(S5:S7)</f>
        <v>0.99387134073006311</v>
      </c>
      <c r="W5" s="9">
        <f>AVERAGE(T5:T7)</f>
        <v>0.88979704316627872</v>
      </c>
      <c r="Y5" s="12" t="s">
        <v>68</v>
      </c>
      <c r="Z5" s="13"/>
      <c r="AC5" s="6"/>
    </row>
    <row r="6" spans="1:29" ht="14" customHeight="1" x14ac:dyDescent="0.2">
      <c r="B6" s="12" t="s">
        <v>68</v>
      </c>
      <c r="C6" s="13"/>
      <c r="D6" s="13"/>
      <c r="E6" s="1">
        <v>14.232393264770508</v>
      </c>
      <c r="F6" s="1">
        <v>26.875576019287109</v>
      </c>
      <c r="G6" s="1">
        <v>27.650520324707031</v>
      </c>
      <c r="H6" s="1">
        <v>27.940229415893555</v>
      </c>
      <c r="I6" s="8">
        <f t="shared" ref="I6:I7" si="0">F6-AVERAGE($E$5:$E$7)</f>
        <v>12.492872556050619</v>
      </c>
      <c r="J6" s="8">
        <f t="shared" ref="J6:J7" si="1">G6-AVERAGE($E$5:$E$7)</f>
        <v>13.267816861470541</v>
      </c>
      <c r="K6" s="8">
        <f t="shared" ref="K6:K7" si="2">H6-AVERAGE($E$5:$E$7)</f>
        <v>13.557525952657064</v>
      </c>
      <c r="L6" s="8">
        <f t="shared" ref="L6:L61" si="3">AVERAGE($I$5:$I$25)</f>
        <v>12.541697456723167</v>
      </c>
      <c r="M6" s="8">
        <f t="shared" ref="M6:M61" si="4">AVERAGE($J$5:$J$25)</f>
        <v>13.288391022455121</v>
      </c>
      <c r="N6" s="8">
        <f t="shared" ref="N6:N61" si="5">AVERAGE($K$5:$K$25)</f>
        <v>13.39606866382417</v>
      </c>
      <c r="O6" s="8">
        <f t="shared" ref="O6:O7" si="6">L6-(F6-AVERAGE($E$5:$E$7))</f>
        <v>4.8824900672547855E-2</v>
      </c>
      <c r="P6" s="8">
        <f t="shared" ref="P6:P7" si="7">M6-(G6-AVERAGE($E$5:$E$7))</f>
        <v>2.0574160984580203E-2</v>
      </c>
      <c r="Q6" s="8">
        <f t="shared" ref="Q6:Q7" si="8">N6-(H6-AVERAGE($E$5:$E$7))</f>
        <v>-0.16145728883289401</v>
      </c>
      <c r="R6" s="8">
        <f t="shared" ref="R6:R58" si="9">2^(O6)</f>
        <v>1.0344220265068755</v>
      </c>
      <c r="S6" s="9">
        <f t="shared" ref="S6:S58" si="10">2^(P6)</f>
        <v>1.0143630937338921</v>
      </c>
      <c r="T6" s="9">
        <f t="shared" ref="T6:T58" si="11">2^(Q6)</f>
        <v>0.89412144855884046</v>
      </c>
      <c r="U6" s="14"/>
      <c r="V6" s="14"/>
      <c r="W6" s="14"/>
      <c r="Y6" s="12" t="s">
        <v>68</v>
      </c>
      <c r="Z6" s="13"/>
      <c r="AC6" s="6"/>
    </row>
    <row r="7" spans="1:29" ht="14" customHeight="1" x14ac:dyDescent="0.2">
      <c r="B7" s="12" t="s">
        <v>68</v>
      </c>
      <c r="C7" s="13"/>
      <c r="D7" s="13"/>
      <c r="E7" s="1">
        <v>14.539824485778809</v>
      </c>
      <c r="F7" s="1">
        <v>26.896612167358398</v>
      </c>
      <c r="G7" s="1">
        <v>27.693883895874023</v>
      </c>
      <c r="H7" s="1">
        <v>27.886627197265625</v>
      </c>
      <c r="I7" s="8">
        <f t="shared" si="0"/>
        <v>12.513908704121908</v>
      </c>
      <c r="J7" s="8">
        <f t="shared" si="1"/>
        <v>13.311180432637533</v>
      </c>
      <c r="K7" s="8">
        <f t="shared" si="2"/>
        <v>13.503923734029135</v>
      </c>
      <c r="L7" s="8">
        <f t="shared" si="3"/>
        <v>12.541697456723167</v>
      </c>
      <c r="M7" s="8">
        <f t="shared" si="4"/>
        <v>13.288391022455121</v>
      </c>
      <c r="N7" s="8">
        <f t="shared" si="5"/>
        <v>13.39606866382417</v>
      </c>
      <c r="O7" s="8">
        <f t="shared" si="6"/>
        <v>2.7788752601258793E-2</v>
      </c>
      <c r="P7" s="8">
        <f t="shared" si="7"/>
        <v>-2.2789410182411984E-2</v>
      </c>
      <c r="Q7" s="8">
        <f t="shared" si="8"/>
        <v>-0.10785507020496432</v>
      </c>
      <c r="R7" s="8">
        <f t="shared" si="9"/>
        <v>1.0194483987878367</v>
      </c>
      <c r="S7" s="9">
        <f t="shared" si="10"/>
        <v>0.98432769360354666</v>
      </c>
      <c r="T7" s="9">
        <f t="shared" si="11"/>
        <v>0.92796669316904479</v>
      </c>
      <c r="U7" s="9"/>
      <c r="Y7" s="12" t="s">
        <v>68</v>
      </c>
      <c r="Z7" s="13"/>
      <c r="AC7" s="6"/>
    </row>
    <row r="8" spans="1:29" ht="14" customHeight="1" x14ac:dyDescent="0.2">
      <c r="B8" s="27" t="s">
        <v>69</v>
      </c>
      <c r="C8" s="28"/>
      <c r="D8" s="28"/>
      <c r="E8" s="1">
        <v>14.596405029296875</v>
      </c>
      <c r="F8" s="1">
        <v>26.561311721801758</v>
      </c>
      <c r="G8" s="1">
        <v>27.136306762695312</v>
      </c>
      <c r="H8" s="1">
        <v>27.347631454467773</v>
      </c>
      <c r="I8" s="8">
        <f>F8-AVERAGE($E$8:$E$10)</f>
        <v>12.029701550801596</v>
      </c>
      <c r="J8" s="8">
        <f>G8-AVERAGE($E$8:$E$10)</f>
        <v>12.60469659169515</v>
      </c>
      <c r="K8" s="8">
        <f>H8-AVERAGE($E$8:$E$10)</f>
        <v>12.816021283467611</v>
      </c>
      <c r="L8" s="8">
        <f t="shared" si="3"/>
        <v>12.541697456723167</v>
      </c>
      <c r="M8" s="8">
        <f t="shared" si="4"/>
        <v>13.288391022455121</v>
      </c>
      <c r="N8" s="8">
        <f t="shared" si="5"/>
        <v>13.39606866382417</v>
      </c>
      <c r="O8" s="8">
        <f>L8-(F8-AVERAGE($E$8:$E$10))</f>
        <v>0.51199590592157129</v>
      </c>
      <c r="P8" s="8">
        <f>M8-(G8-AVERAGE($E$8:$E$10))</f>
        <v>0.68369443075997083</v>
      </c>
      <c r="Q8" s="8">
        <f>N8-(H8-AVERAGE($E$8:$E$10))</f>
        <v>0.58004738035655912</v>
      </c>
      <c r="R8" s="8">
        <f t="shared" si="9"/>
        <v>1.4260216705956423</v>
      </c>
      <c r="S8" s="9">
        <f t="shared" si="10"/>
        <v>1.6062477470503009</v>
      </c>
      <c r="T8" s="9">
        <f t="shared" si="11"/>
        <v>1.494898342623227</v>
      </c>
      <c r="U8" s="9">
        <f>AVERAGE(R8:R10)</f>
        <v>1.4684812674109871</v>
      </c>
      <c r="V8" s="9">
        <f>AVERAGE(S8:S10)</f>
        <v>1.6549284197404865</v>
      </c>
      <c r="W8" s="9">
        <f>AVERAGE(T8:T10)</f>
        <v>1.5482011964149305</v>
      </c>
      <c r="Y8" s="27" t="s">
        <v>69</v>
      </c>
      <c r="Z8" s="28"/>
      <c r="AC8" s="6"/>
    </row>
    <row r="9" spans="1:29" ht="14" customHeight="1" x14ac:dyDescent="0.2">
      <c r="B9" s="27" t="s">
        <v>69</v>
      </c>
      <c r="C9" s="28"/>
      <c r="D9" s="28"/>
      <c r="E9" s="1">
        <v>14.523523330688477</v>
      </c>
      <c r="F9" s="1">
        <v>26.461849212646484</v>
      </c>
      <c r="G9" s="1">
        <v>27.069646835327148</v>
      </c>
      <c r="H9" s="1">
        <v>27.275278091430664</v>
      </c>
      <c r="I9" s="8">
        <f>F9-AVERAGE($E$8:$E$10)</f>
        <v>11.930239041646322</v>
      </c>
      <c r="J9" s="8">
        <f t="shared" ref="J9:J10" si="12">G9-AVERAGE($E$8:$E$10)</f>
        <v>12.538036664326986</v>
      </c>
      <c r="K9" s="8">
        <f t="shared" ref="K9:K10" si="13">H9-AVERAGE($E$8:$E$10)</f>
        <v>12.743667920430502</v>
      </c>
      <c r="L9" s="8">
        <f t="shared" si="3"/>
        <v>12.541697456723167</v>
      </c>
      <c r="M9" s="8">
        <f t="shared" si="4"/>
        <v>13.288391022455121</v>
      </c>
      <c r="N9" s="8">
        <f t="shared" si="5"/>
        <v>13.39606866382417</v>
      </c>
      <c r="O9" s="8">
        <f t="shared" ref="O9:O10" si="14">L9-(F9-AVERAGE($E$8:$E$10))</f>
        <v>0.61145841507684473</v>
      </c>
      <c r="P9" s="8">
        <f t="shared" ref="P9:P10" si="15">M9-(G9-AVERAGE($E$8:$E$10))</f>
        <v>0.75035435812813489</v>
      </c>
      <c r="Q9" s="8">
        <f t="shared" ref="Q9:Q10" si="16">N9-(H9-AVERAGE($E$8:$E$10))</f>
        <v>0.65240074339366849</v>
      </c>
      <c r="R9" s="8">
        <f t="shared" si="9"/>
        <v>1.5278028788592386</v>
      </c>
      <c r="S9" s="9">
        <f t="shared" si="10"/>
        <v>1.6822059671292375</v>
      </c>
      <c r="T9" s="9">
        <f t="shared" si="11"/>
        <v>1.5717815729984828</v>
      </c>
      <c r="U9" s="9"/>
      <c r="Y9" s="27" t="s">
        <v>69</v>
      </c>
      <c r="Z9" s="28"/>
      <c r="AC9" s="6"/>
    </row>
    <row r="10" spans="1:29" ht="14" customHeight="1" x14ac:dyDescent="0.2">
      <c r="B10" s="27" t="s">
        <v>69</v>
      </c>
      <c r="C10" s="28"/>
      <c r="D10" s="28"/>
      <c r="E10" s="1">
        <v>14.474902153015137</v>
      </c>
      <c r="F10" s="1">
        <v>26.53564453125</v>
      </c>
      <c r="G10" s="1">
        <v>27.07469367980957</v>
      </c>
      <c r="H10" s="1">
        <v>27.269651412963867</v>
      </c>
      <c r="I10" s="8">
        <f>F10-AVERAGE($E$8:$E$10)</f>
        <v>12.004034360249838</v>
      </c>
      <c r="J10" s="8">
        <f t="shared" si="12"/>
        <v>12.543083508809408</v>
      </c>
      <c r="K10" s="8">
        <f t="shared" si="13"/>
        <v>12.738041241963705</v>
      </c>
      <c r="L10" s="8">
        <f t="shared" si="3"/>
        <v>12.541697456723167</v>
      </c>
      <c r="M10" s="8">
        <f t="shared" si="4"/>
        <v>13.288391022455121</v>
      </c>
      <c r="N10" s="8">
        <f t="shared" si="5"/>
        <v>13.39606866382417</v>
      </c>
      <c r="O10" s="8">
        <f t="shared" si="14"/>
        <v>0.53766309647332911</v>
      </c>
      <c r="P10" s="8">
        <f t="shared" si="15"/>
        <v>0.74530751364571302</v>
      </c>
      <c r="Q10" s="8">
        <f t="shared" si="16"/>
        <v>0.65802742186046537</v>
      </c>
      <c r="R10" s="8">
        <f t="shared" si="9"/>
        <v>1.4516192527780805</v>
      </c>
      <c r="S10" s="9">
        <f t="shared" si="10"/>
        <v>1.6763315450419209</v>
      </c>
      <c r="T10" s="9">
        <f t="shared" si="11"/>
        <v>1.5779236736230824</v>
      </c>
      <c r="U10" s="9"/>
      <c r="V10" s="9"/>
      <c r="W10" s="9"/>
      <c r="Y10" s="27" t="s">
        <v>69</v>
      </c>
      <c r="Z10" s="28"/>
      <c r="AC10" s="6"/>
    </row>
    <row r="11" spans="1:29" ht="14" customHeight="1" x14ac:dyDescent="0.2">
      <c r="B11" s="17" t="s">
        <v>70</v>
      </c>
      <c r="C11" s="18"/>
      <c r="D11" s="18"/>
      <c r="E11" s="1">
        <v>14.994933128356934</v>
      </c>
      <c r="F11" s="1">
        <v>26.974544525146484</v>
      </c>
      <c r="G11" s="1">
        <v>27.654207229614258</v>
      </c>
      <c r="H11" s="1">
        <v>27.858879089355469</v>
      </c>
      <c r="I11" s="8">
        <f>F11-AVERAGE($E$11:$E$13)</f>
        <v>12.056565920511881</v>
      </c>
      <c r="J11" s="8">
        <f>G11-AVERAGE($E$11:$E$13)</f>
        <v>12.736228624979654</v>
      </c>
      <c r="K11" s="8">
        <f>H11-AVERAGE($E$11:$E$13)</f>
        <v>12.940900484720865</v>
      </c>
      <c r="L11" s="8">
        <f t="shared" si="3"/>
        <v>12.541697456723167</v>
      </c>
      <c r="M11" s="8">
        <f t="shared" si="4"/>
        <v>13.288391022455121</v>
      </c>
      <c r="N11" s="8">
        <f t="shared" si="5"/>
        <v>13.39606866382417</v>
      </c>
      <c r="O11" s="8">
        <f>L11-(F11-AVERAGE($E$11:$E$13))</f>
        <v>0.48513153621128602</v>
      </c>
      <c r="P11" s="8">
        <f>M11-(G11-AVERAGE($E$11:$E$13))</f>
        <v>0.5521623974754668</v>
      </c>
      <c r="Q11" s="8">
        <f>N11-(H11-AVERAGE($E$11:$E$13))</f>
        <v>0.45516817910330509</v>
      </c>
      <c r="R11" s="8">
        <f t="shared" si="9"/>
        <v>1.3997134771898554</v>
      </c>
      <c r="S11" s="9">
        <f t="shared" si="10"/>
        <v>1.4662818004273224</v>
      </c>
      <c r="T11" s="9">
        <f t="shared" si="11"/>
        <v>1.3709426103814943</v>
      </c>
      <c r="U11" s="9">
        <f>AVERAGE(R11:R13)</f>
        <v>1.4072890286295994</v>
      </c>
      <c r="V11" s="9">
        <f>AVERAGE(S11:S13)</f>
        <v>1.454369333805656</v>
      </c>
      <c r="W11" s="9">
        <f>AVERAGE(T11:T13)</f>
        <v>1.3803665270665604</v>
      </c>
      <c r="Y11" s="17" t="s">
        <v>70</v>
      </c>
      <c r="Z11" s="18"/>
      <c r="AC11" s="6"/>
    </row>
    <row r="12" spans="1:29" ht="14" customHeight="1" x14ac:dyDescent="0.2">
      <c r="B12" s="17" t="s">
        <v>70</v>
      </c>
      <c r="C12" s="18"/>
      <c r="D12" s="18"/>
      <c r="E12" s="1">
        <v>14.864748001098633</v>
      </c>
      <c r="F12" s="1">
        <v>26.964990615844727</v>
      </c>
      <c r="G12" s="1">
        <v>27.659055709838867</v>
      </c>
      <c r="H12" s="1">
        <v>27.925910949707031</v>
      </c>
      <c r="I12" s="8">
        <f t="shared" ref="I12:I13" si="17">F12-AVERAGE($E$11:$E$13)</f>
        <v>12.047012011210123</v>
      </c>
      <c r="J12" s="8">
        <f t="shared" ref="J12:J13" si="18">G12-AVERAGE($E$11:$E$13)</f>
        <v>12.741077105204264</v>
      </c>
      <c r="K12" s="8">
        <f t="shared" ref="K12:K13" si="19">H12-AVERAGE($E$11:$E$13)</f>
        <v>13.007932345072428</v>
      </c>
      <c r="L12" s="8">
        <f t="shared" si="3"/>
        <v>12.541697456723167</v>
      </c>
      <c r="M12" s="8">
        <f t="shared" si="4"/>
        <v>13.288391022455121</v>
      </c>
      <c r="N12" s="8">
        <f t="shared" si="5"/>
        <v>13.39606866382417</v>
      </c>
      <c r="O12" s="8">
        <f t="shared" ref="O12:O13" si="20">L12-(F12-AVERAGE($E$11:$E$13))</f>
        <v>0.49468544551304383</v>
      </c>
      <c r="P12" s="8">
        <f t="shared" ref="P12:P13" si="21">M12-(G12-AVERAGE($E$11:$E$13))</f>
        <v>0.54731391725085743</v>
      </c>
      <c r="Q12" s="8">
        <f t="shared" ref="Q12:Q13" si="22">N12-(H12-AVERAGE($E$11:$E$13))</f>
        <v>0.38813631875174259</v>
      </c>
      <c r="R12" s="8">
        <f t="shared" si="9"/>
        <v>1.4090135108317297</v>
      </c>
      <c r="S12" s="9">
        <f t="shared" si="10"/>
        <v>1.4613623230342985</v>
      </c>
      <c r="T12" s="9">
        <f t="shared" si="11"/>
        <v>1.3087017234757867</v>
      </c>
      <c r="U12" s="9"/>
      <c r="V12" s="9"/>
      <c r="Y12" s="17" t="s">
        <v>70</v>
      </c>
      <c r="Z12" s="18"/>
      <c r="AC12" s="6"/>
    </row>
    <row r="13" spans="1:29" ht="14" customHeight="1" x14ac:dyDescent="0.2">
      <c r="B13" s="17" t="s">
        <v>70</v>
      </c>
      <c r="C13" s="19"/>
      <c r="D13" s="18"/>
      <c r="E13" s="1">
        <v>14.894254684448242</v>
      </c>
      <c r="F13" s="1">
        <v>26.960771560668945</v>
      </c>
      <c r="G13" s="1">
        <v>27.684852600097656</v>
      </c>
      <c r="H13" s="1">
        <v>27.766641616821289</v>
      </c>
      <c r="I13" s="8">
        <f t="shared" si="17"/>
        <v>12.042792956034342</v>
      </c>
      <c r="J13" s="8">
        <f t="shared" si="18"/>
        <v>12.766873995463053</v>
      </c>
      <c r="K13" s="8">
        <f t="shared" si="19"/>
        <v>12.848663012186686</v>
      </c>
      <c r="L13" s="8">
        <f t="shared" si="3"/>
        <v>12.541697456723167</v>
      </c>
      <c r="M13" s="8">
        <f t="shared" si="4"/>
        <v>13.288391022455121</v>
      </c>
      <c r="N13" s="8">
        <f t="shared" si="5"/>
        <v>13.39606866382417</v>
      </c>
      <c r="O13" s="8">
        <f t="shared" si="20"/>
        <v>0.49890450068882508</v>
      </c>
      <c r="P13" s="8">
        <f t="shared" si="21"/>
        <v>0.52151702699206837</v>
      </c>
      <c r="Q13" s="8">
        <f t="shared" si="22"/>
        <v>0.54740565163748478</v>
      </c>
      <c r="R13" s="8">
        <f t="shared" si="9"/>
        <v>1.4131400978672131</v>
      </c>
      <c r="S13" s="9">
        <f t="shared" si="10"/>
        <v>1.4354638779553472</v>
      </c>
      <c r="T13" s="9">
        <f t="shared" si="11"/>
        <v>1.4614552473423998</v>
      </c>
      <c r="U13" s="9"/>
      <c r="Y13" s="17" t="s">
        <v>70</v>
      </c>
      <c r="Z13" s="19"/>
      <c r="AC13" s="6"/>
    </row>
    <row r="14" spans="1:29" ht="14" customHeight="1" x14ac:dyDescent="0.2">
      <c r="B14" s="29" t="s">
        <v>71</v>
      </c>
      <c r="C14" s="30"/>
      <c r="D14" s="31"/>
      <c r="E14" s="1">
        <v>14.539431571960449</v>
      </c>
      <c r="F14" s="1">
        <v>26.151918411254883</v>
      </c>
      <c r="G14" s="1">
        <v>26.810041427612305</v>
      </c>
      <c r="H14" s="1">
        <v>26.905649185180664</v>
      </c>
      <c r="I14" s="8">
        <f>F14-AVERAGE($E$14:$E$16)</f>
        <v>11.624611536661783</v>
      </c>
      <c r="J14" s="8">
        <f>G14-AVERAGE($E$14:$E$16)</f>
        <v>12.282734553019205</v>
      </c>
      <c r="K14" s="8">
        <f>H14-AVERAGE($E$14:$E$16)</f>
        <v>12.378342310587565</v>
      </c>
      <c r="L14" s="8">
        <f t="shared" si="3"/>
        <v>12.541697456723167</v>
      </c>
      <c r="M14" s="8">
        <f t="shared" si="4"/>
        <v>13.288391022455121</v>
      </c>
      <c r="N14" s="8">
        <f t="shared" si="5"/>
        <v>13.39606866382417</v>
      </c>
      <c r="O14" s="8">
        <f>L14-(F14-AVERAGE($E$14:$E$16))</f>
        <v>0.91708592006138367</v>
      </c>
      <c r="P14" s="8">
        <f>M14-(G14-AVERAGE($E$14:$E$16))</f>
        <v>1.005656469435916</v>
      </c>
      <c r="Q14" s="8">
        <f>N14-(H14-AVERAGE($E$14:$E$16))</f>
        <v>1.0177263532366059</v>
      </c>
      <c r="R14" s="8">
        <f t="shared" si="9"/>
        <v>1.8882972929659838</v>
      </c>
      <c r="S14" s="9">
        <f t="shared" si="10"/>
        <v>2.0078569241978816</v>
      </c>
      <c r="T14" s="9">
        <f t="shared" si="11"/>
        <v>2.0247255334343857</v>
      </c>
      <c r="U14" s="9">
        <f>AVERAGE(R14:R16)</f>
        <v>1.9458486894538358</v>
      </c>
      <c r="V14" s="9">
        <f>AVERAGE(S14:S16)</f>
        <v>1.9870602183103709</v>
      </c>
      <c r="W14" s="9">
        <f>AVERAGE(T14:T16)</f>
        <v>1.9931947708964977</v>
      </c>
      <c r="Y14" s="29" t="s">
        <v>71</v>
      </c>
      <c r="Z14" s="30"/>
      <c r="AC14" s="6"/>
    </row>
    <row r="15" spans="1:29" ht="14" customHeight="1" x14ac:dyDescent="0.2">
      <c r="B15" s="29" t="s">
        <v>71</v>
      </c>
      <c r="C15" s="30"/>
      <c r="D15" s="31"/>
      <c r="E15" s="1">
        <v>14.492114067077637</v>
      </c>
      <c r="F15" s="1">
        <v>26.058740615844727</v>
      </c>
      <c r="G15" s="1">
        <v>26.842931747436523</v>
      </c>
      <c r="H15" s="1">
        <v>26.969078063964844</v>
      </c>
      <c r="I15" s="8">
        <f t="shared" ref="I15:I16" si="23">F15-AVERAGE($E$14:$E$16)</f>
        <v>11.531433741251627</v>
      </c>
      <c r="J15" s="8">
        <f t="shared" ref="J15:J16" si="24">G15-AVERAGE($E$14:$E$16)</f>
        <v>12.315624872843424</v>
      </c>
      <c r="K15" s="8">
        <f t="shared" ref="K15:K16" si="25">H15-AVERAGE($E$14:$E$16)</f>
        <v>12.441771189371744</v>
      </c>
      <c r="L15" s="8">
        <f t="shared" si="3"/>
        <v>12.541697456723167</v>
      </c>
      <c r="M15" s="8">
        <f t="shared" si="4"/>
        <v>13.288391022455121</v>
      </c>
      <c r="N15" s="8">
        <f t="shared" si="5"/>
        <v>13.39606866382417</v>
      </c>
      <c r="O15" s="8">
        <f t="shared" ref="O15:O16" si="26">L15-(F15-AVERAGE($E$14:$E$16))</f>
        <v>1.0102637154715399</v>
      </c>
      <c r="P15" s="8">
        <f t="shared" ref="P15:P16" si="27">M15-(G15-AVERAGE($E$14:$E$16))</f>
        <v>0.97276614961169727</v>
      </c>
      <c r="Q15" s="8">
        <f t="shared" ref="Q15:Q16" si="28">N15-(H15-AVERAGE($E$14:$E$16))</f>
        <v>0.95429747445242619</v>
      </c>
      <c r="R15" s="8">
        <f t="shared" si="9"/>
        <v>2.0142792638931106</v>
      </c>
      <c r="S15" s="9">
        <f t="shared" si="10"/>
        <v>1.9625999787200106</v>
      </c>
      <c r="T15" s="9">
        <f t="shared" si="11"/>
        <v>1.9376358653379364</v>
      </c>
      <c r="U15" s="9"/>
      <c r="V15" s="9"/>
      <c r="W15" s="9"/>
      <c r="Y15" s="29" t="s">
        <v>71</v>
      </c>
      <c r="Z15" s="30"/>
      <c r="AC15" s="6"/>
    </row>
    <row r="16" spans="1:29" ht="14" customHeight="1" x14ac:dyDescent="0.2">
      <c r="B16" s="29" t="s">
        <v>71</v>
      </c>
      <c r="C16" s="30"/>
      <c r="D16" s="31"/>
      <c r="E16" s="1">
        <v>14.550374984741211</v>
      </c>
      <c r="F16" s="1">
        <v>26.116693496704102</v>
      </c>
      <c r="G16" s="1">
        <v>26.822404861450195</v>
      </c>
      <c r="H16" s="1">
        <v>26.911005020141602</v>
      </c>
      <c r="I16" s="8">
        <f t="shared" si="23"/>
        <v>11.589386622111002</v>
      </c>
      <c r="J16" s="8">
        <f t="shared" si="24"/>
        <v>12.295097986857096</v>
      </c>
      <c r="K16" s="8">
        <f t="shared" si="25"/>
        <v>12.383698145548502</v>
      </c>
      <c r="L16" s="8">
        <f t="shared" si="3"/>
        <v>12.541697456723167</v>
      </c>
      <c r="M16" s="8">
        <f t="shared" si="4"/>
        <v>13.288391022455121</v>
      </c>
      <c r="N16" s="8">
        <f t="shared" si="5"/>
        <v>13.39606866382417</v>
      </c>
      <c r="O16" s="8">
        <f t="shared" si="26"/>
        <v>0.95231083461216492</v>
      </c>
      <c r="P16" s="8">
        <f t="shared" si="27"/>
        <v>0.9932930355980254</v>
      </c>
      <c r="Q16" s="8">
        <f t="shared" si="28"/>
        <v>1.0123705182756684</v>
      </c>
      <c r="R16" s="8">
        <f t="shared" si="9"/>
        <v>1.9349695115024128</v>
      </c>
      <c r="S16" s="9">
        <f t="shared" si="10"/>
        <v>1.9907237520132206</v>
      </c>
      <c r="T16" s="9">
        <f t="shared" si="11"/>
        <v>2.0172229139171707</v>
      </c>
      <c r="U16" s="14"/>
      <c r="V16" s="14"/>
      <c r="W16" s="14"/>
      <c r="Y16" s="29" t="s">
        <v>71</v>
      </c>
      <c r="Z16" s="30"/>
      <c r="AC16" s="6"/>
    </row>
    <row r="17" spans="2:29" ht="14" customHeight="1" x14ac:dyDescent="0.2">
      <c r="B17" s="32" t="s">
        <v>72</v>
      </c>
      <c r="C17" s="22"/>
      <c r="D17" s="22"/>
      <c r="E17" s="1">
        <v>14.560345649719238</v>
      </c>
      <c r="F17" s="1">
        <v>28.963436126708984</v>
      </c>
      <c r="G17" s="1">
        <v>29.863962173461914</v>
      </c>
      <c r="H17" s="1">
        <v>29.529294967651367</v>
      </c>
      <c r="I17" s="8">
        <f>F17-AVERAGE($E$17:$E$19)</f>
        <v>14.408811251322428</v>
      </c>
      <c r="J17" s="8">
        <f>G17-AVERAGE($E$17:$E$19)</f>
        <v>15.309337298075357</v>
      </c>
      <c r="K17" s="8">
        <f>H17-AVERAGE($E$17:$E$19)</f>
        <v>14.974670092264811</v>
      </c>
      <c r="L17" s="8">
        <f t="shared" si="3"/>
        <v>12.541697456723167</v>
      </c>
      <c r="M17" s="8">
        <f t="shared" si="4"/>
        <v>13.288391022455121</v>
      </c>
      <c r="N17" s="8">
        <f t="shared" si="5"/>
        <v>13.39606866382417</v>
      </c>
      <c r="O17" s="8">
        <f>L17-(F17-AVERAGE($E$17:$E$19))</f>
        <v>-1.8671137945992609</v>
      </c>
      <c r="P17" s="8">
        <f>M17-(G17-AVERAGE($E$17:$E$19))</f>
        <v>-2.0209462756202363</v>
      </c>
      <c r="Q17" s="8">
        <f>N17-(H17-AVERAGE($E$17:$E$19))</f>
        <v>-1.5786014284406402</v>
      </c>
      <c r="R17" s="8">
        <f t="shared" si="9"/>
        <v>0.27412127459338054</v>
      </c>
      <c r="S17" s="9">
        <f t="shared" si="10"/>
        <v>0.2463965095995643</v>
      </c>
      <c r="T17" s="9">
        <f t="shared" si="11"/>
        <v>0.33480629798715295</v>
      </c>
      <c r="U17" s="14">
        <f>AVERAGE(R17:R19)</f>
        <v>0.27923611004948007</v>
      </c>
      <c r="V17" s="14">
        <f>AVERAGE(S17:S19)</f>
        <v>0.26672793510859</v>
      </c>
      <c r="W17" s="14">
        <f>AVERAGE(T17:T19)</f>
        <v>0.34116655258527118</v>
      </c>
      <c r="Y17" s="32" t="s">
        <v>72</v>
      </c>
      <c r="Z17" s="22"/>
      <c r="AC17" s="6"/>
    </row>
    <row r="18" spans="2:29" ht="14" customHeight="1" x14ac:dyDescent="0.2">
      <c r="B18" s="32" t="s">
        <v>72</v>
      </c>
      <c r="C18" s="22"/>
      <c r="D18" s="22"/>
      <c r="E18" s="1">
        <v>14.526528358459473</v>
      </c>
      <c r="F18" s="1">
        <v>28.92790412902832</v>
      </c>
      <c r="G18" s="1">
        <v>29.638284683227539</v>
      </c>
      <c r="H18" s="1">
        <v>29.473804473876953</v>
      </c>
      <c r="I18" s="8">
        <f t="shared" ref="I18:I19" si="29">F18-AVERAGE($E$17:$E$19)</f>
        <v>14.373279253641764</v>
      </c>
      <c r="J18" s="8">
        <f t="shared" ref="J18:J19" si="30">G18-AVERAGE($E$17:$E$19)</f>
        <v>15.083659807840982</v>
      </c>
      <c r="K18" s="8">
        <f t="shared" ref="K18:K19" si="31">H18-AVERAGE($E$17:$E$19)</f>
        <v>14.919179598490397</v>
      </c>
      <c r="L18" s="8">
        <f t="shared" si="3"/>
        <v>12.541697456723167</v>
      </c>
      <c r="M18" s="8">
        <f t="shared" si="4"/>
        <v>13.288391022455121</v>
      </c>
      <c r="N18" s="8">
        <f t="shared" si="5"/>
        <v>13.39606866382417</v>
      </c>
      <c r="O18" s="8">
        <f t="shared" ref="O18:O19" si="32">L18-(F18-AVERAGE($E$17:$E$19))</f>
        <v>-1.8315817969185968</v>
      </c>
      <c r="P18" s="8">
        <f t="shared" ref="P18:P19" si="33">M18-(G18-AVERAGE($E$17:$E$19))</f>
        <v>-1.7952687853858613</v>
      </c>
      <c r="Q18" s="8">
        <f t="shared" ref="Q18:Q19" si="34">N18-(H18-AVERAGE($E$17:$E$19))</f>
        <v>-1.5231109346662262</v>
      </c>
      <c r="R18" s="8">
        <f t="shared" si="9"/>
        <v>0.28095640655479065</v>
      </c>
      <c r="S18" s="9">
        <f t="shared" si="10"/>
        <v>0.28811790307703794</v>
      </c>
      <c r="T18" s="9">
        <f t="shared" si="11"/>
        <v>0.34793484280954279</v>
      </c>
      <c r="Y18" s="32" t="s">
        <v>72</v>
      </c>
      <c r="Z18" s="22"/>
      <c r="AC18" s="6"/>
    </row>
    <row r="19" spans="2:29" ht="14" customHeight="1" x14ac:dyDescent="0.2">
      <c r="B19" s="32" t="s">
        <v>72</v>
      </c>
      <c r="C19" s="22"/>
      <c r="D19" s="22"/>
      <c r="E19" s="1">
        <v>14.577000617980957</v>
      </c>
      <c r="F19" s="1">
        <v>28.919332504272461</v>
      </c>
      <c r="G19" s="1">
        <v>29.755311965942383</v>
      </c>
      <c r="H19" s="1">
        <v>29.503871917724609</v>
      </c>
      <c r="I19" s="8">
        <f t="shared" si="29"/>
        <v>14.364707628885904</v>
      </c>
      <c r="J19" s="8">
        <f t="shared" si="30"/>
        <v>15.200687090555826</v>
      </c>
      <c r="K19" s="8">
        <f t="shared" si="31"/>
        <v>14.949247042338053</v>
      </c>
      <c r="L19" s="8">
        <f t="shared" si="3"/>
        <v>12.541697456723167</v>
      </c>
      <c r="M19" s="8">
        <f t="shared" si="4"/>
        <v>13.288391022455121</v>
      </c>
      <c r="N19" s="8">
        <f t="shared" si="5"/>
        <v>13.39606866382417</v>
      </c>
      <c r="O19" s="8">
        <f t="shared" si="32"/>
        <v>-1.8230101721627374</v>
      </c>
      <c r="P19" s="8">
        <f t="shared" si="33"/>
        <v>-1.9122960681007051</v>
      </c>
      <c r="Q19" s="8">
        <f t="shared" si="34"/>
        <v>-1.5531783785138824</v>
      </c>
      <c r="R19" s="8">
        <f t="shared" si="9"/>
        <v>0.28263064900026907</v>
      </c>
      <c r="S19" s="9">
        <f t="shared" si="10"/>
        <v>0.26566939264916761</v>
      </c>
      <c r="T19" s="9">
        <f t="shared" si="11"/>
        <v>0.34075851695911796</v>
      </c>
      <c r="U19" s="9"/>
      <c r="V19" s="9"/>
      <c r="Y19" s="32" t="s">
        <v>72</v>
      </c>
      <c r="Z19" s="22"/>
      <c r="AC19" s="6"/>
    </row>
    <row r="20" spans="2:29" ht="14" customHeight="1" x14ac:dyDescent="0.2">
      <c r="B20" s="33" t="s">
        <v>73</v>
      </c>
      <c r="C20" s="20"/>
      <c r="D20" s="20"/>
      <c r="E20" s="1">
        <v>16.858108520507812</v>
      </c>
      <c r="F20" s="1">
        <v>29.309940338134766</v>
      </c>
      <c r="G20" s="1">
        <v>30.254722595214844</v>
      </c>
      <c r="H20" s="1">
        <v>30.276203155517578</v>
      </c>
      <c r="I20" s="8">
        <f>F20-AVERAGE($E$20:$E$22)</f>
        <v>12.475124359130859</v>
      </c>
      <c r="J20" s="8">
        <f>G20-AVERAGE($E$20:$E$22)</f>
        <v>13.419906616210938</v>
      </c>
      <c r="K20" s="8">
        <f>H20-AVERAGE($E$20:$E$22)</f>
        <v>13.441387176513672</v>
      </c>
      <c r="L20" s="8">
        <f t="shared" si="3"/>
        <v>12.541697456723167</v>
      </c>
      <c r="M20" s="8">
        <f t="shared" si="4"/>
        <v>13.288391022455121</v>
      </c>
      <c r="N20" s="8">
        <f t="shared" si="5"/>
        <v>13.39606866382417</v>
      </c>
      <c r="O20" s="8">
        <f>L20-(F20-AVERAGE($E$20:$E$22))</f>
        <v>6.6573097592307562E-2</v>
      </c>
      <c r="P20" s="8">
        <f>M20-(G20-AVERAGE($E$20:$E$22))</f>
        <v>-0.13151559375581634</v>
      </c>
      <c r="Q20" s="8">
        <f>N20-(H20-AVERAGE($E$20:$E$22))</f>
        <v>-4.5318512689501489E-2</v>
      </c>
      <c r="R20" s="8">
        <f t="shared" si="9"/>
        <v>1.0472262005216453</v>
      </c>
      <c r="S20" s="9">
        <f t="shared" si="10"/>
        <v>0.9128719473788115</v>
      </c>
      <c r="T20" s="9">
        <f t="shared" si="11"/>
        <v>0.96907584445992556</v>
      </c>
      <c r="U20" s="9">
        <f>AVERAGE(R20:R22)</f>
        <v>1.0684703252779861</v>
      </c>
      <c r="V20" s="9">
        <f>AVERAGE(S20:S22)</f>
        <v>0.94981463881755612</v>
      </c>
      <c r="W20" s="9">
        <f>AVERAGE(T20:T22)</f>
        <v>0.9439111026681819</v>
      </c>
      <c r="Y20" s="33" t="s">
        <v>73</v>
      </c>
      <c r="Z20" s="20"/>
      <c r="AC20" s="6"/>
    </row>
    <row r="21" spans="2:29" ht="14" customHeight="1" x14ac:dyDescent="0.2">
      <c r="B21" s="33" t="s">
        <v>73</v>
      </c>
      <c r="C21" s="20"/>
      <c r="D21" s="21"/>
      <c r="E21" s="1">
        <v>16.83271598815918</v>
      </c>
      <c r="F21" s="1">
        <v>29.190935134887695</v>
      </c>
      <c r="G21" s="1">
        <v>30.194725036621094</v>
      </c>
      <c r="H21" s="1">
        <v>30.341424942016602</v>
      </c>
      <c r="I21" s="8">
        <f t="shared" ref="I21:I22" si="35">F21-AVERAGE($E$20:$E$22)</f>
        <v>12.356119155883789</v>
      </c>
      <c r="J21" s="8">
        <f t="shared" ref="J21:J22" si="36">G21-AVERAGE($E$20:$E$22)</f>
        <v>13.359909057617188</v>
      </c>
      <c r="K21" s="8">
        <f t="shared" ref="K21:K22" si="37">H21-AVERAGE($E$20:$E$22)</f>
        <v>13.506608963012695</v>
      </c>
      <c r="L21" s="8">
        <f t="shared" si="3"/>
        <v>12.541697456723167</v>
      </c>
      <c r="M21" s="8">
        <f t="shared" si="4"/>
        <v>13.288391022455121</v>
      </c>
      <c r="N21" s="8">
        <f t="shared" si="5"/>
        <v>13.39606866382417</v>
      </c>
      <c r="O21" s="8">
        <f t="shared" ref="O21:O22" si="38">L21-(F21-AVERAGE($E$20:$E$22))</f>
        <v>0.18557830083937787</v>
      </c>
      <c r="P21" s="8">
        <f t="shared" ref="P21:P22" si="39">M21-(G21-AVERAGE($E$20:$E$22))</f>
        <v>-7.151803516206634E-2</v>
      </c>
      <c r="Q21" s="8">
        <f t="shared" ref="Q21:Q22" si="40">N21-(H21-AVERAGE($E$20:$E$22))</f>
        <v>-0.11054029918852493</v>
      </c>
      <c r="R21" s="8">
        <f t="shared" si="9"/>
        <v>1.1372727549305985</v>
      </c>
      <c r="S21" s="9">
        <f t="shared" si="10"/>
        <v>0.95163613876347819</v>
      </c>
      <c r="T21" s="9">
        <f t="shared" si="11"/>
        <v>0.92624111327692704</v>
      </c>
      <c r="U21" s="14"/>
      <c r="V21" s="14"/>
      <c r="W21" s="14"/>
      <c r="Y21" s="33" t="s">
        <v>73</v>
      </c>
      <c r="Z21" s="20"/>
      <c r="AC21" s="6"/>
    </row>
    <row r="22" spans="2:29" ht="14" customHeight="1" x14ac:dyDescent="0.2">
      <c r="B22" s="33" t="s">
        <v>73</v>
      </c>
      <c r="C22" s="20"/>
      <c r="D22" s="20"/>
      <c r="E22" s="1">
        <v>16.813623428344727</v>
      </c>
      <c r="F22" s="1">
        <v>29.346654891967773</v>
      </c>
      <c r="G22" s="1">
        <v>30.145105361938477</v>
      </c>
      <c r="H22" s="1">
        <v>30.325662612915039</v>
      </c>
      <c r="I22" s="8">
        <f t="shared" si="35"/>
        <v>12.511838912963867</v>
      </c>
      <c r="J22" s="8">
        <f t="shared" si="36"/>
        <v>13.31028938293457</v>
      </c>
      <c r="K22" s="8">
        <f t="shared" si="37"/>
        <v>13.490846633911133</v>
      </c>
      <c r="L22" s="8">
        <f t="shared" si="3"/>
        <v>12.541697456723167</v>
      </c>
      <c r="M22" s="8">
        <f t="shared" si="4"/>
        <v>13.288391022455121</v>
      </c>
      <c r="N22" s="8">
        <f t="shared" si="5"/>
        <v>13.39606866382417</v>
      </c>
      <c r="O22" s="8">
        <f t="shared" si="38"/>
        <v>2.9858543759299749E-2</v>
      </c>
      <c r="P22" s="8">
        <f t="shared" si="39"/>
        <v>-2.1898360479449153E-2</v>
      </c>
      <c r="Q22" s="8">
        <f t="shared" si="40"/>
        <v>-9.4777970086962426E-2</v>
      </c>
      <c r="R22" s="8">
        <f t="shared" si="9"/>
        <v>1.0209120203817146</v>
      </c>
      <c r="S22" s="9">
        <f t="shared" si="10"/>
        <v>0.9849358303103789</v>
      </c>
      <c r="T22" s="9">
        <f t="shared" si="11"/>
        <v>0.93641635026769299</v>
      </c>
      <c r="U22" s="9"/>
      <c r="V22" s="9"/>
      <c r="W22" s="9"/>
      <c r="Y22" s="33" t="s">
        <v>73</v>
      </c>
      <c r="Z22" s="20"/>
      <c r="AC22" s="6"/>
    </row>
    <row r="23" spans="2:29" ht="14" customHeight="1" x14ac:dyDescent="0.2">
      <c r="B23" s="34" t="s">
        <v>74</v>
      </c>
      <c r="C23" s="35"/>
      <c r="D23" s="35"/>
      <c r="E23" s="1">
        <v>14.985639572143555</v>
      </c>
      <c r="F23" s="1">
        <v>27.854995727539062</v>
      </c>
      <c r="G23" s="1">
        <v>28.513765335083008</v>
      </c>
      <c r="H23" s="1">
        <v>28.541633605957031</v>
      </c>
      <c r="I23" s="8">
        <f>F23-AVERAGE($E$23:$E$25)</f>
        <v>12.89190419514974</v>
      </c>
      <c r="J23" s="8">
        <f>G23-AVERAGE($E$23:$E$25)</f>
        <v>13.550673802693685</v>
      </c>
      <c r="K23" s="8">
        <f>H23-AVERAGE($E$23:$E$25)</f>
        <v>13.578542073567709</v>
      </c>
      <c r="L23" s="8">
        <f t="shared" si="3"/>
        <v>12.541697456723167</v>
      </c>
      <c r="M23" s="8">
        <f t="shared" si="4"/>
        <v>13.288391022455121</v>
      </c>
      <c r="N23" s="8">
        <f t="shared" si="5"/>
        <v>13.39606866382417</v>
      </c>
      <c r="O23" s="8">
        <f>L23-(F23-AVERAGE($E$23:$E$25))</f>
        <v>-0.35020673842657324</v>
      </c>
      <c r="P23" s="8">
        <f>M23-(G23-AVERAGE($E$23:$E$25))</f>
        <v>-0.26228278023856433</v>
      </c>
      <c r="Q23" s="8">
        <f>N23-(H23-AVERAGE($E$23:$E$25))</f>
        <v>-0.18247340974353854</v>
      </c>
      <c r="R23" s="8">
        <f t="shared" si="9"/>
        <v>0.78447167492726289</v>
      </c>
      <c r="S23" s="9">
        <f t="shared" si="10"/>
        <v>0.83376760241629422</v>
      </c>
      <c r="T23" s="9">
        <f t="shared" si="11"/>
        <v>0.88119095414339443</v>
      </c>
      <c r="U23" s="9">
        <f>AVERAGE(R23:R25)</f>
        <v>0.79150376417703683</v>
      </c>
      <c r="V23" s="9">
        <f>AVERAGE(S23:S25)</f>
        <v>0.83290320735790491</v>
      </c>
      <c r="W23" s="9">
        <f>AVERAGE(T23:T25)</f>
        <v>0.82269384030708759</v>
      </c>
      <c r="Y23" s="34" t="s">
        <v>74</v>
      </c>
      <c r="Z23" s="35"/>
      <c r="AC23" s="6"/>
    </row>
    <row r="24" spans="2:29" ht="14" customHeight="1" x14ac:dyDescent="0.2">
      <c r="B24" s="34" t="s">
        <v>74</v>
      </c>
      <c r="C24" s="35"/>
      <c r="D24" s="36"/>
      <c r="E24" s="1">
        <v>14.930315971374512</v>
      </c>
      <c r="F24" s="1">
        <v>27.85185432434082</v>
      </c>
      <c r="G24" s="1">
        <v>28.533882141113281</v>
      </c>
      <c r="H24" s="1">
        <v>28.742145538330078</v>
      </c>
      <c r="I24" s="8">
        <f t="shared" ref="I24:I25" si="41">F24-AVERAGE($E$23:$E$25)</f>
        <v>12.888762791951498</v>
      </c>
      <c r="J24" s="8">
        <f t="shared" ref="J24:J25" si="42">G24-AVERAGE($E$23:$E$25)</f>
        <v>13.570790608723959</v>
      </c>
      <c r="K24" s="8">
        <f t="shared" ref="K24:K25" si="43">H24-AVERAGE($E$23:$E$25)</f>
        <v>13.779054005940756</v>
      </c>
      <c r="L24" s="8">
        <f t="shared" si="3"/>
        <v>12.541697456723167</v>
      </c>
      <c r="M24" s="8">
        <f t="shared" si="4"/>
        <v>13.288391022455121</v>
      </c>
      <c r="N24" s="8">
        <f t="shared" si="5"/>
        <v>13.39606866382417</v>
      </c>
      <c r="O24" s="8">
        <f t="shared" ref="O24:O25" si="44">L24-(F24-AVERAGE($E$23:$E$25))</f>
        <v>-0.34706533522833105</v>
      </c>
      <c r="P24" s="8">
        <f t="shared" ref="P24:P25" si="45">M24-(G24-AVERAGE($E$23:$E$25))</f>
        <v>-0.28239958626883777</v>
      </c>
      <c r="Q24" s="8">
        <f t="shared" ref="Q24:Q25" si="46">N24-(H24-AVERAGE($E$23:$E$25))</f>
        <v>-0.38298534211658541</v>
      </c>
      <c r="R24" s="8">
        <f t="shared" si="9"/>
        <v>0.78618168757961793</v>
      </c>
      <c r="S24" s="9">
        <f t="shared" si="10"/>
        <v>0.82222230453699419</v>
      </c>
      <c r="T24" s="9">
        <f t="shared" si="11"/>
        <v>0.7668491210381464</v>
      </c>
      <c r="U24" s="9"/>
      <c r="V24" s="6"/>
      <c r="Y24" s="34" t="s">
        <v>74</v>
      </c>
      <c r="Z24" s="35"/>
      <c r="AC24" s="6"/>
    </row>
    <row r="25" spans="2:29" ht="14" customHeight="1" x14ac:dyDescent="0.2">
      <c r="B25" s="34" t="s">
        <v>74</v>
      </c>
      <c r="C25" s="35"/>
      <c r="D25" s="35"/>
      <c r="E25" s="1">
        <v>14.973319053649902</v>
      </c>
      <c r="F25" s="1">
        <v>27.81977653503418</v>
      </c>
      <c r="G25" s="1">
        <v>28.498357772827148</v>
      </c>
      <c r="H25" s="1">
        <v>28.645391464233398</v>
      </c>
      <c r="I25" s="8">
        <f t="shared" si="41"/>
        <v>12.856685002644857</v>
      </c>
      <c r="J25" s="8">
        <f t="shared" si="42"/>
        <v>13.535266240437826</v>
      </c>
      <c r="K25" s="8">
        <f t="shared" si="43"/>
        <v>13.682299931844076</v>
      </c>
      <c r="L25" s="8">
        <f t="shared" si="3"/>
        <v>12.541697456723167</v>
      </c>
      <c r="M25" s="8">
        <f t="shared" si="4"/>
        <v>13.288391022455121</v>
      </c>
      <c r="N25" s="8">
        <f t="shared" si="5"/>
        <v>13.39606866382417</v>
      </c>
      <c r="O25" s="8">
        <f t="shared" si="44"/>
        <v>-0.31498754592169043</v>
      </c>
      <c r="P25" s="8">
        <f t="shared" si="45"/>
        <v>-0.24687521798270495</v>
      </c>
      <c r="Q25" s="8">
        <f t="shared" si="46"/>
        <v>-0.28623126801990573</v>
      </c>
      <c r="R25" s="8">
        <f t="shared" si="9"/>
        <v>0.80385793002422967</v>
      </c>
      <c r="S25" s="9">
        <f t="shared" si="10"/>
        <v>0.84271971512042632</v>
      </c>
      <c r="T25" s="9">
        <f t="shared" si="11"/>
        <v>0.82004144573972171</v>
      </c>
      <c r="U25" s="9"/>
      <c r="V25" s="9"/>
      <c r="W25" s="9"/>
      <c r="Y25" s="34" t="s">
        <v>74</v>
      </c>
      <c r="Z25" s="35"/>
      <c r="AC25" s="6"/>
    </row>
    <row r="26" spans="2:29" ht="14" customHeight="1" x14ac:dyDescent="0.2">
      <c r="B26" s="17" t="s">
        <v>75</v>
      </c>
      <c r="C26" s="18"/>
      <c r="D26" s="18"/>
      <c r="E26" s="1">
        <v>14.947891235351562</v>
      </c>
      <c r="F26" s="1">
        <v>28.488063812255859</v>
      </c>
      <c r="G26" s="1">
        <v>29.081443786621094</v>
      </c>
      <c r="H26" s="1">
        <v>29.188652038574219</v>
      </c>
      <c r="I26" s="1"/>
      <c r="L26" s="8">
        <f t="shared" si="3"/>
        <v>12.541697456723167</v>
      </c>
      <c r="M26" s="8">
        <f t="shared" si="4"/>
        <v>13.288391022455121</v>
      </c>
      <c r="N26" s="8">
        <f t="shared" si="5"/>
        <v>13.39606866382417</v>
      </c>
      <c r="O26" s="8">
        <f>L26-(F26-AVERAGE($E$26:$E$28))</f>
        <v>-0.99871290297735449</v>
      </c>
      <c r="P26" s="8">
        <f>M26-(G26-AVERAGE($E$26:$E$28))</f>
        <v>-0.84539931161063464</v>
      </c>
      <c r="Q26" s="8">
        <f>N26-(H26-AVERAGE($E$26:$E$28))</f>
        <v>-0.84492992219471041</v>
      </c>
      <c r="R26" s="8">
        <f t="shared" si="9"/>
        <v>0.5004462728772312</v>
      </c>
      <c r="S26" s="9">
        <f t="shared" si="10"/>
        <v>0.55655674306299829</v>
      </c>
      <c r="T26" s="9">
        <f t="shared" si="11"/>
        <v>0.55673785157176381</v>
      </c>
      <c r="U26" s="9">
        <f>AVERAGE(R26:R28)</f>
        <v>0.53120226502880796</v>
      </c>
      <c r="V26" s="9">
        <f>AVERAGE(S26:S28)</f>
        <v>0.58031233881228372</v>
      </c>
      <c r="W26" s="9">
        <f>AVERAGE(T26:T28)</f>
        <v>0.54725655705437248</v>
      </c>
      <c r="Y26" s="17" t="s">
        <v>75</v>
      </c>
      <c r="Z26" s="18"/>
      <c r="AC26" s="6"/>
    </row>
    <row r="27" spans="2:29" ht="14" customHeight="1" x14ac:dyDescent="0.2">
      <c r="B27" s="17" t="s">
        <v>75</v>
      </c>
      <c r="C27" s="18"/>
      <c r="D27" s="18"/>
      <c r="E27" s="1">
        <v>14.877991676330566</v>
      </c>
      <c r="F27" s="1">
        <v>28.365215301513672</v>
      </c>
      <c r="G27" s="1">
        <v>29.03297233581543</v>
      </c>
      <c r="H27" s="1">
        <v>29.216232299804688</v>
      </c>
      <c r="I27" s="1"/>
      <c r="J27" s="8"/>
      <c r="K27" s="8"/>
      <c r="L27" s="8">
        <f t="shared" si="3"/>
        <v>12.541697456723167</v>
      </c>
      <c r="M27" s="8">
        <f t="shared" si="4"/>
        <v>13.288391022455121</v>
      </c>
      <c r="N27" s="8">
        <f t="shared" si="5"/>
        <v>13.39606866382417</v>
      </c>
      <c r="O27" s="8">
        <f t="shared" ref="O27:O28" si="47">L27-(F27-AVERAGE($E$26:$E$28))</f>
        <v>-0.87586439223516699</v>
      </c>
      <c r="P27" s="8">
        <f t="shared" ref="P27:P28" si="48">M27-(G27-AVERAGE($E$26:$E$28))</f>
        <v>-0.79692786080497058</v>
      </c>
      <c r="Q27" s="8">
        <f t="shared" ref="Q27:Q28" si="49">N27-(H27-AVERAGE($E$26:$E$28))</f>
        <v>-0.87251018342517916</v>
      </c>
      <c r="R27" s="8">
        <f t="shared" si="9"/>
        <v>0.5449272747597782</v>
      </c>
      <c r="S27" s="9">
        <f t="shared" si="10"/>
        <v>0.57557352539316819</v>
      </c>
      <c r="T27" s="9">
        <f t="shared" si="11"/>
        <v>0.54619568301149313</v>
      </c>
      <c r="U27" s="9"/>
      <c r="V27" s="9"/>
      <c r="W27" s="9"/>
      <c r="Y27" s="17" t="s">
        <v>75</v>
      </c>
      <c r="Z27" s="18"/>
      <c r="AC27" s="6"/>
    </row>
    <row r="28" spans="2:29" ht="14" customHeight="1" x14ac:dyDescent="0.2">
      <c r="B28" s="17" t="s">
        <v>75</v>
      </c>
      <c r="C28" s="18"/>
      <c r="D28" s="18"/>
      <c r="E28" s="1">
        <v>15.017077445983887</v>
      </c>
      <c r="F28" s="1">
        <v>28.356489181518555</v>
      </c>
      <c r="G28" s="1">
        <v>28.951988220214844</v>
      </c>
      <c r="H28" s="1">
        <v>29.235803604125977</v>
      </c>
      <c r="I28" s="1"/>
      <c r="J28" s="8"/>
      <c r="K28" s="8"/>
      <c r="L28" s="8">
        <f t="shared" si="3"/>
        <v>12.541697456723167</v>
      </c>
      <c r="M28" s="8">
        <f t="shared" si="4"/>
        <v>13.288391022455121</v>
      </c>
      <c r="N28" s="8">
        <f t="shared" si="5"/>
        <v>13.39606866382417</v>
      </c>
      <c r="O28" s="8">
        <f t="shared" si="47"/>
        <v>-0.8671382722400498</v>
      </c>
      <c r="P28" s="8">
        <f t="shared" si="48"/>
        <v>-0.71594374520438464</v>
      </c>
      <c r="Q28" s="8">
        <f t="shared" si="49"/>
        <v>-0.89208148774646823</v>
      </c>
      <c r="R28" s="8">
        <f t="shared" si="9"/>
        <v>0.54823324744941448</v>
      </c>
      <c r="S28" s="9">
        <f t="shared" si="10"/>
        <v>0.60880674798068468</v>
      </c>
      <c r="T28" s="9">
        <f t="shared" si="11"/>
        <v>0.53883613657986051</v>
      </c>
      <c r="U28" s="9"/>
      <c r="Y28" s="17" t="s">
        <v>75</v>
      </c>
      <c r="Z28" s="18"/>
      <c r="AC28" s="6"/>
    </row>
    <row r="29" spans="2:29" ht="14" customHeight="1" x14ac:dyDescent="0.2">
      <c r="B29" s="38" t="s">
        <v>76</v>
      </c>
      <c r="C29" s="39"/>
      <c r="D29" s="39"/>
      <c r="E29" s="1">
        <v>14.2071533203125</v>
      </c>
      <c r="F29" s="1">
        <v>28.832990646362305</v>
      </c>
      <c r="G29" s="1">
        <v>29.30119514465332</v>
      </c>
      <c r="H29" s="1">
        <v>29.645387649536133</v>
      </c>
      <c r="I29" s="4"/>
      <c r="J29" s="8"/>
      <c r="K29" s="8"/>
      <c r="L29" s="8">
        <f t="shared" si="3"/>
        <v>12.541697456723167</v>
      </c>
      <c r="M29" s="8">
        <f t="shared" si="4"/>
        <v>13.288391022455121</v>
      </c>
      <c r="N29" s="8">
        <f t="shared" si="5"/>
        <v>13.39606866382417</v>
      </c>
      <c r="O29" s="8">
        <f>L29-(F29-AVERAGE($E$29:$E$31))</f>
        <v>-2.0684694108508896</v>
      </c>
      <c r="P29" s="8">
        <f>M29-(G29-AVERAGE($E$29:$E$31))</f>
        <v>-1.789980343409951</v>
      </c>
      <c r="Q29" s="8">
        <f>N29-(H29-AVERAGE($E$29:$E$31))</f>
        <v>-2.0264952069237143</v>
      </c>
      <c r="R29" s="8">
        <f t="shared" si="9"/>
        <v>0.23841230261212817</v>
      </c>
      <c r="S29" s="9">
        <f t="shared" si="10"/>
        <v>0.28917598594625549</v>
      </c>
      <c r="T29" s="9">
        <f t="shared" si="11"/>
        <v>0.24545063310979956</v>
      </c>
      <c r="U29" s="53">
        <f>AVERAGE(R29:R31)</f>
        <v>0.24272772819022004</v>
      </c>
      <c r="V29" s="53">
        <f>AVERAGE(S29:S31)</f>
        <v>0.27795448522157612</v>
      </c>
      <c r="W29" s="53">
        <f>AVERAGE(T29:T31)</f>
        <v>0.24077977662754713</v>
      </c>
      <c r="Y29" s="38" t="s">
        <v>76</v>
      </c>
      <c r="Z29" s="39"/>
    </row>
    <row r="30" spans="2:29" ht="14" customHeight="1" x14ac:dyDescent="0.2">
      <c r="B30" s="38" t="s">
        <v>76</v>
      </c>
      <c r="C30" s="39"/>
      <c r="D30" s="39"/>
      <c r="E30" s="1">
        <v>14.206774711608887</v>
      </c>
      <c r="F30" s="1">
        <v>28.775430679321289</v>
      </c>
      <c r="G30" s="1">
        <v>29.460500717163086</v>
      </c>
      <c r="H30" s="1">
        <v>29.622941970825195</v>
      </c>
      <c r="I30" s="2"/>
      <c r="J30" s="8"/>
      <c r="K30" s="8"/>
      <c r="L30" s="8">
        <f t="shared" si="3"/>
        <v>12.541697456723167</v>
      </c>
      <c r="M30" s="8">
        <f t="shared" si="4"/>
        <v>13.288391022455121</v>
      </c>
      <c r="N30" s="8">
        <f t="shared" si="5"/>
        <v>13.39606866382417</v>
      </c>
      <c r="O30" s="8">
        <f t="shared" ref="O30:O31" si="50">L30-(F30-AVERAGE($E$29:$E$31))</f>
        <v>-2.010909443809874</v>
      </c>
      <c r="P30" s="8">
        <f t="shared" ref="P30:P31" si="51">M30-(G30-AVERAGE($E$29:$E$31))</f>
        <v>-1.9492859159197167</v>
      </c>
      <c r="Q30" s="8">
        <f t="shared" ref="Q30:Q31" si="52">N30-(H30-AVERAGE($E$29:$E$31))</f>
        <v>-2.0040495282127768</v>
      </c>
      <c r="R30" s="8">
        <f t="shared" si="9"/>
        <v>0.24811666716017042</v>
      </c>
      <c r="S30" s="9">
        <f t="shared" si="10"/>
        <v>0.25894436774008744</v>
      </c>
      <c r="T30" s="9">
        <f t="shared" si="11"/>
        <v>0.24929925416268955</v>
      </c>
      <c r="U30" s="9"/>
      <c r="V30" s="9"/>
      <c r="W30" s="9"/>
      <c r="Y30" s="38" t="s">
        <v>76</v>
      </c>
      <c r="Z30" s="39"/>
    </row>
    <row r="31" spans="2:29" ht="14" customHeight="1" x14ac:dyDescent="0.2">
      <c r="B31" s="38" t="s">
        <v>76</v>
      </c>
      <c r="C31" s="39"/>
      <c r="D31" s="39"/>
      <c r="E31" s="1">
        <v>14.254543304443359</v>
      </c>
      <c r="F31" s="1">
        <v>28.813505172729492</v>
      </c>
      <c r="G31" s="1">
        <v>29.318424224853516</v>
      </c>
      <c r="H31" s="1">
        <v>29.754386901855469</v>
      </c>
      <c r="I31" s="4"/>
      <c r="J31" s="8"/>
      <c r="K31" s="8"/>
      <c r="L31" s="8">
        <f t="shared" si="3"/>
        <v>12.541697456723167</v>
      </c>
      <c r="M31" s="8">
        <f t="shared" si="4"/>
        <v>13.288391022455121</v>
      </c>
      <c r="N31" s="8">
        <f t="shared" si="5"/>
        <v>13.39606866382417</v>
      </c>
      <c r="O31" s="8">
        <f t="shared" si="50"/>
        <v>-2.0489839372180771</v>
      </c>
      <c r="P31" s="8">
        <f t="shared" si="51"/>
        <v>-1.8072094236101464</v>
      </c>
      <c r="Q31" s="8">
        <f t="shared" si="52"/>
        <v>-2.1354944592430503</v>
      </c>
      <c r="R31" s="8">
        <f t="shared" si="9"/>
        <v>0.24165421479836149</v>
      </c>
      <c r="S31" s="9">
        <f t="shared" si="10"/>
        <v>0.28574310197838543</v>
      </c>
      <c r="T31" s="9">
        <f t="shared" si="11"/>
        <v>0.22758944261015226</v>
      </c>
      <c r="U31" s="14"/>
      <c r="V31" s="14"/>
      <c r="W31" s="14"/>
      <c r="Y31" s="38" t="s">
        <v>76</v>
      </c>
      <c r="Z31" s="39"/>
    </row>
    <row r="32" spans="2:29" ht="14" customHeight="1" x14ac:dyDescent="0.2">
      <c r="B32" s="33" t="s">
        <v>77</v>
      </c>
      <c r="C32" s="20"/>
      <c r="D32" s="20"/>
      <c r="E32" s="1">
        <v>14.71429443359375</v>
      </c>
      <c r="F32" s="1">
        <v>28.303865432739258</v>
      </c>
      <c r="G32" s="1">
        <v>28.815052032470703</v>
      </c>
      <c r="H32" s="1">
        <v>29.03166389465332</v>
      </c>
      <c r="I32" s="2"/>
      <c r="L32" s="8">
        <f t="shared" si="3"/>
        <v>12.541697456723167</v>
      </c>
      <c r="M32" s="8">
        <f t="shared" si="4"/>
        <v>13.288391022455121</v>
      </c>
      <c r="N32" s="8">
        <f t="shared" si="5"/>
        <v>13.39606866382417</v>
      </c>
      <c r="O32" s="8">
        <f>L32-(F32-AVERAGE($E$32:$E$34))</f>
        <v>-1.0655142920357843</v>
      </c>
      <c r="P32" s="8">
        <f>M32-(G32-AVERAGE($E$32:$E$34))</f>
        <v>-0.83000732603527538</v>
      </c>
      <c r="Q32" s="8">
        <f>N32-(H32-AVERAGE($E$32:$E$34))</f>
        <v>-0.93894154684884334</v>
      </c>
      <c r="R32" s="8">
        <f t="shared" si="9"/>
        <v>0.47780230143411873</v>
      </c>
      <c r="S32" s="9">
        <f t="shared" si="10"/>
        <v>0.56252638581652292</v>
      </c>
      <c r="T32" s="9">
        <f t="shared" si="11"/>
        <v>0.52161543043979997</v>
      </c>
      <c r="U32" s="9">
        <f>AVERAGE(R32:R34)</f>
        <v>0.49047386840981572</v>
      </c>
      <c r="V32" s="9">
        <f>AVERAGE(S32:S34)</f>
        <v>0.58693372871009675</v>
      </c>
      <c r="W32" s="9">
        <f>AVERAGE(T32:T34)</f>
        <v>0.53564295607911439</v>
      </c>
      <c r="Y32" s="33" t="s">
        <v>77</v>
      </c>
      <c r="Z32" s="20"/>
    </row>
    <row r="33" spans="2:26" ht="14" customHeight="1" x14ac:dyDescent="0.2">
      <c r="B33" s="33" t="s">
        <v>77</v>
      </c>
      <c r="C33" s="20"/>
      <c r="D33" s="20"/>
      <c r="E33" s="1">
        <v>14.724733352661133</v>
      </c>
      <c r="F33" s="1">
        <v>28.25506591796875</v>
      </c>
      <c r="G33" s="1">
        <v>28.740676879882812</v>
      </c>
      <c r="H33" s="1">
        <v>28.954256057739258</v>
      </c>
      <c r="I33" s="2"/>
      <c r="L33" s="8">
        <f t="shared" si="3"/>
        <v>12.541697456723167</v>
      </c>
      <c r="M33" s="8">
        <f t="shared" si="4"/>
        <v>13.288391022455121</v>
      </c>
      <c r="N33" s="8">
        <f t="shared" si="5"/>
        <v>13.39606866382417</v>
      </c>
      <c r="O33" s="8">
        <f t="shared" ref="O33:O34" si="53">L33-(F33-AVERAGE($E$32:$E$34))</f>
        <v>-1.0167147772652765</v>
      </c>
      <c r="P33" s="8">
        <f t="shared" ref="P33:P34" si="54">M33-(G33-AVERAGE($E$32:$E$34))</f>
        <v>-0.75563217344738476</v>
      </c>
      <c r="Q33" s="8">
        <f t="shared" ref="Q33:Q34" si="55">N33-(H33-AVERAGE($E$32:$E$34))</f>
        <v>-0.86153370993478084</v>
      </c>
      <c r="R33" s="8">
        <f t="shared" si="9"/>
        <v>0.49424052810402852</v>
      </c>
      <c r="S33" s="9">
        <f t="shared" si="10"/>
        <v>0.592286794897941</v>
      </c>
      <c r="T33" s="9">
        <f t="shared" si="11"/>
        <v>0.55036715881236442</v>
      </c>
      <c r="U33" s="9"/>
      <c r="Y33" s="33" t="s">
        <v>77</v>
      </c>
      <c r="Z33" s="20"/>
    </row>
    <row r="34" spans="2:26" ht="14" customHeight="1" x14ac:dyDescent="0.2">
      <c r="B34" s="33" t="s">
        <v>77</v>
      </c>
      <c r="C34" s="20"/>
      <c r="D34" s="20"/>
      <c r="E34" s="1">
        <v>14.650933265686035</v>
      </c>
      <c r="F34" s="1">
        <v>28.240144729614258</v>
      </c>
      <c r="G34" s="1">
        <v>28.707683563232422</v>
      </c>
      <c r="H34" s="1">
        <v>28.995256423950195</v>
      </c>
      <c r="I34" s="2"/>
      <c r="L34" s="8">
        <f t="shared" si="3"/>
        <v>12.541697456723167</v>
      </c>
      <c r="M34" s="8">
        <f t="shared" si="4"/>
        <v>13.288391022455121</v>
      </c>
      <c r="N34" s="8">
        <f t="shared" si="5"/>
        <v>13.39606866382417</v>
      </c>
      <c r="O34" s="8">
        <f t="shared" si="53"/>
        <v>-1.0017935889107843</v>
      </c>
      <c r="P34" s="8">
        <f t="shared" si="54"/>
        <v>-0.72263885679699413</v>
      </c>
      <c r="Q34" s="8">
        <f t="shared" si="55"/>
        <v>-0.90253407614571834</v>
      </c>
      <c r="R34" s="8">
        <f t="shared" si="9"/>
        <v>0.4993787756912999</v>
      </c>
      <c r="S34" s="9">
        <f t="shared" si="10"/>
        <v>0.60598800541582631</v>
      </c>
      <c r="T34" s="9">
        <f t="shared" si="11"/>
        <v>0.53494627898517888</v>
      </c>
      <c r="U34" s="9"/>
      <c r="V34" s="9"/>
      <c r="Y34" s="33" t="s">
        <v>77</v>
      </c>
      <c r="Z34" s="20"/>
    </row>
    <row r="35" spans="2:26" ht="14" customHeight="1" x14ac:dyDescent="0.2">
      <c r="B35" s="15" t="s">
        <v>78</v>
      </c>
      <c r="C35" s="16"/>
      <c r="D35" s="16"/>
      <c r="E35" s="1">
        <v>14.640761375427246</v>
      </c>
      <c r="F35" s="1">
        <v>30.68461799621582</v>
      </c>
      <c r="G35" s="1">
        <v>31.261083602905273</v>
      </c>
      <c r="H35" s="1">
        <v>31.569076538085938</v>
      </c>
      <c r="I35" s="2"/>
      <c r="J35" s="8"/>
      <c r="K35" s="8"/>
      <c r="L35" s="8">
        <f t="shared" si="3"/>
        <v>12.541697456723167</v>
      </c>
      <c r="M35" s="8">
        <f t="shared" si="4"/>
        <v>13.288391022455121</v>
      </c>
      <c r="N35" s="8">
        <f t="shared" si="5"/>
        <v>13.39606866382417</v>
      </c>
      <c r="O35" s="8">
        <f>L35-(F35-AVERAGE($E$35:$E$37))</f>
        <v>-3.4696131206694112</v>
      </c>
      <c r="P35" s="8">
        <f>M35-(G35-AVERAGE($E$35:$E$37))</f>
        <v>-3.2993851616269101</v>
      </c>
      <c r="Q35" s="8">
        <f>N35-(H35-AVERAGE($E$35:$E$37))</f>
        <v>-3.4997004554385249</v>
      </c>
      <c r="R35" s="8">
        <f t="shared" si="9"/>
        <v>9.0269778608247003E-2</v>
      </c>
      <c r="S35" s="9">
        <f t="shared" si="10"/>
        <v>0.1015748288204016</v>
      </c>
      <c r="T35" s="9">
        <f t="shared" si="11"/>
        <v>8.840670149087497E-2</v>
      </c>
      <c r="U35" s="53">
        <f>AVERAGE(R35:R37)</f>
        <v>8.8541144437975394E-2</v>
      </c>
      <c r="V35" s="53">
        <f>AVERAGE(S35:S37)</f>
        <v>0.10927750984975741</v>
      </c>
      <c r="W35" s="53">
        <f>AVERAGE(T35:T37)</f>
        <v>9.1247878031740906E-2</v>
      </c>
      <c r="Y35" s="15" t="s">
        <v>78</v>
      </c>
      <c r="Z35" s="16"/>
    </row>
    <row r="36" spans="2:26" ht="14" customHeight="1" x14ac:dyDescent="0.2">
      <c r="B36" s="15" t="s">
        <v>78</v>
      </c>
      <c r="C36" s="16"/>
      <c r="D36" s="16"/>
      <c r="E36" s="1">
        <v>14.740069389343262</v>
      </c>
      <c r="F36" s="1">
        <v>30.759540557861328</v>
      </c>
      <c r="G36" s="1">
        <v>31.025144577026367</v>
      </c>
      <c r="H36" s="1">
        <v>31.4185791015625</v>
      </c>
      <c r="I36" s="2"/>
      <c r="J36" s="8"/>
      <c r="K36" s="8"/>
      <c r="L36" s="8">
        <f t="shared" si="3"/>
        <v>12.541697456723167</v>
      </c>
      <c r="M36" s="8">
        <f t="shared" si="4"/>
        <v>13.288391022455121</v>
      </c>
      <c r="N36" s="8">
        <f t="shared" si="5"/>
        <v>13.39606866382417</v>
      </c>
      <c r="O36" s="8">
        <f t="shared" ref="O36:O37" si="56">L36-(F36-AVERAGE($E$35:$E$37))</f>
        <v>-3.544535682314919</v>
      </c>
      <c r="P36" s="8">
        <f t="shared" ref="P36:P37" si="57">M36-(G36-AVERAGE($E$35:$E$37))</f>
        <v>-3.0634461357480038</v>
      </c>
      <c r="Q36" s="8">
        <f t="shared" ref="Q36:Q37" si="58">N36-(H36-AVERAGE($E$35:$E$37))</f>
        <v>-3.3492030189150874</v>
      </c>
      <c r="R36" s="8">
        <f t="shared" si="9"/>
        <v>8.5701503087286579E-2</v>
      </c>
      <c r="S36" s="9">
        <f t="shared" si="10"/>
        <v>0.11962193493789948</v>
      </c>
      <c r="T36" s="9">
        <f t="shared" si="11"/>
        <v>9.8127205207108451E-2</v>
      </c>
      <c r="U36" s="14"/>
      <c r="V36" s="14"/>
      <c r="W36" s="14"/>
      <c r="Y36" s="15" t="s">
        <v>78</v>
      </c>
      <c r="Z36" s="16"/>
    </row>
    <row r="37" spans="2:26" ht="14" customHeight="1" x14ac:dyDescent="0.2">
      <c r="B37" s="15" t="s">
        <v>78</v>
      </c>
      <c r="C37" s="16"/>
      <c r="D37" s="16"/>
      <c r="E37" s="1">
        <v>14.639091491699219</v>
      </c>
      <c r="F37" s="1">
        <v>30.694522857666016</v>
      </c>
      <c r="G37" s="1">
        <v>31.190935134887695</v>
      </c>
      <c r="H37" s="1">
        <v>31.588743209838867</v>
      </c>
      <c r="I37" s="3"/>
      <c r="J37" s="8"/>
      <c r="K37" s="8"/>
      <c r="L37" s="8">
        <f t="shared" si="3"/>
        <v>12.541697456723167</v>
      </c>
      <c r="M37" s="8">
        <f t="shared" si="4"/>
        <v>13.288391022455121</v>
      </c>
      <c r="N37" s="8">
        <f t="shared" si="5"/>
        <v>13.39606866382417</v>
      </c>
      <c r="O37" s="8">
        <f t="shared" si="56"/>
        <v>-3.4795179821196065</v>
      </c>
      <c r="P37" s="8">
        <f t="shared" si="57"/>
        <v>-3.229236693609332</v>
      </c>
      <c r="Q37" s="8">
        <f t="shared" si="58"/>
        <v>-3.5193671271914546</v>
      </c>
      <c r="R37" s="8">
        <f t="shared" si="9"/>
        <v>8.9652151618392614E-2</v>
      </c>
      <c r="S37" s="9">
        <f t="shared" si="10"/>
        <v>0.10663576579097112</v>
      </c>
      <c r="T37" s="9">
        <f t="shared" si="11"/>
        <v>8.7209727397239312E-2</v>
      </c>
      <c r="U37" s="9"/>
      <c r="V37" s="9"/>
      <c r="W37" s="9"/>
      <c r="Y37" s="15" t="s">
        <v>78</v>
      </c>
      <c r="Z37" s="16"/>
    </row>
    <row r="38" spans="2:26" ht="14" customHeight="1" x14ac:dyDescent="0.2">
      <c r="B38" s="40" t="s">
        <v>79</v>
      </c>
      <c r="C38" s="41"/>
      <c r="D38" s="41"/>
      <c r="E38" s="1">
        <v>14.614954948425293</v>
      </c>
      <c r="F38" s="1">
        <v>29.121253967285156</v>
      </c>
      <c r="G38" s="1">
        <v>29.702911376953125</v>
      </c>
      <c r="H38" s="1">
        <v>29.925817489624023</v>
      </c>
      <c r="I38" s="2"/>
      <c r="J38" s="8"/>
      <c r="K38" s="8"/>
      <c r="L38" s="8">
        <f t="shared" si="3"/>
        <v>12.541697456723167</v>
      </c>
      <c r="M38" s="8">
        <f t="shared" si="4"/>
        <v>13.288391022455121</v>
      </c>
      <c r="N38" s="8">
        <f t="shared" si="5"/>
        <v>13.39606866382417</v>
      </c>
      <c r="O38" s="8">
        <f>L38-(F38-AVERAGE($E$38:$E$40))</f>
        <v>-1.9396591640654073</v>
      </c>
      <c r="P38" s="8">
        <f>M38-(G38-AVERAGE($E$38:$E$40))</f>
        <v>-1.7746230080014218</v>
      </c>
      <c r="Q38" s="8">
        <f>N38-(H38-AVERAGE($E$38:$E$40))</f>
        <v>-1.889851479303271</v>
      </c>
      <c r="R38" s="8">
        <f t="shared" si="9"/>
        <v>0.26067801797896772</v>
      </c>
      <c r="S38" s="9">
        <f t="shared" si="10"/>
        <v>0.2922706756878255</v>
      </c>
      <c r="T38" s="9">
        <f t="shared" si="11"/>
        <v>0.26983483630283195</v>
      </c>
      <c r="U38" s="53">
        <f>AVERAGE(R38:R40)</f>
        <v>0.26279295055949642</v>
      </c>
      <c r="V38" s="53">
        <f>AVERAGE(S38:S40)</f>
        <v>0.29787420577067003</v>
      </c>
      <c r="W38" s="53">
        <f>AVERAGE(T38:T40)</f>
        <v>0.26985891208416496</v>
      </c>
      <c r="Y38" s="40" t="s">
        <v>79</v>
      </c>
      <c r="Z38" s="41"/>
    </row>
    <row r="39" spans="2:26" ht="14" customHeight="1" x14ac:dyDescent="0.2">
      <c r="B39" s="40" t="s">
        <v>79</v>
      </c>
      <c r="C39" s="41"/>
      <c r="D39" s="41"/>
      <c r="E39" s="1">
        <v>14.694472312927246</v>
      </c>
      <c r="F39" s="1">
        <v>29.151882171630859</v>
      </c>
      <c r="G39" s="1">
        <v>29.638826370239258</v>
      </c>
      <c r="H39" s="1">
        <v>29.959875106811523</v>
      </c>
      <c r="I39" s="2"/>
      <c r="J39" s="8"/>
      <c r="K39" s="8"/>
      <c r="L39" s="8">
        <f t="shared" si="3"/>
        <v>12.541697456723167</v>
      </c>
      <c r="M39" s="8">
        <f t="shared" si="4"/>
        <v>13.288391022455121</v>
      </c>
      <c r="N39" s="8">
        <f t="shared" si="5"/>
        <v>13.39606866382417</v>
      </c>
      <c r="O39" s="8">
        <f t="shared" ref="O39:O40" si="59">L39-(F39-AVERAGE($E$38:$E$40))</f>
        <v>-1.9702873684111104</v>
      </c>
      <c r="P39" s="8">
        <f t="shared" ref="P39:P40" si="60">M39-(G39-AVERAGE($E$38:$E$40))</f>
        <v>-1.7105380012875546</v>
      </c>
      <c r="Q39" s="8">
        <f t="shared" ref="Q39:Q40" si="61">N39-(H39-AVERAGE($E$38:$E$40))</f>
        <v>-1.923909096490771</v>
      </c>
      <c r="R39" s="8">
        <f t="shared" si="9"/>
        <v>0.2552021929952023</v>
      </c>
      <c r="S39" s="9">
        <f t="shared" si="10"/>
        <v>0.30554610573143159</v>
      </c>
      <c r="T39" s="9">
        <f t="shared" si="11"/>
        <v>0.26353946079213014</v>
      </c>
      <c r="U39" s="9"/>
      <c r="V39" s="6"/>
      <c r="Y39" s="40" t="s">
        <v>79</v>
      </c>
      <c r="Z39" s="41"/>
    </row>
    <row r="40" spans="2:26" ht="14" customHeight="1" x14ac:dyDescent="0.2">
      <c r="B40" s="40" t="s">
        <v>79</v>
      </c>
      <c r="C40" s="41"/>
      <c r="D40" s="41"/>
      <c r="E40" s="1">
        <v>14.610264778137207</v>
      </c>
      <c r="F40" s="1">
        <v>29.057273864746094</v>
      </c>
      <c r="G40" s="1">
        <v>29.685565948486328</v>
      </c>
      <c r="H40" s="1">
        <v>29.892168045043945</v>
      </c>
      <c r="I40" s="3"/>
      <c r="L40" s="8">
        <f t="shared" si="3"/>
        <v>12.541697456723167</v>
      </c>
      <c r="M40" s="8">
        <f t="shared" si="4"/>
        <v>13.288391022455121</v>
      </c>
      <c r="N40" s="8">
        <f t="shared" si="5"/>
        <v>13.39606866382417</v>
      </c>
      <c r="O40" s="8">
        <f t="shared" si="59"/>
        <v>-1.8756790615263448</v>
      </c>
      <c r="P40" s="8">
        <f t="shared" si="60"/>
        <v>-1.7572775795346249</v>
      </c>
      <c r="Q40" s="8">
        <f t="shared" si="61"/>
        <v>-1.8562020347231929</v>
      </c>
      <c r="R40" s="8">
        <f t="shared" si="9"/>
        <v>0.27249864070431917</v>
      </c>
      <c r="S40" s="9">
        <f t="shared" si="10"/>
        <v>0.29580583589275294</v>
      </c>
      <c r="T40" s="9">
        <f t="shared" si="11"/>
        <v>0.27620243915753279</v>
      </c>
      <c r="U40" s="9"/>
      <c r="V40" s="9"/>
      <c r="W40" s="9"/>
      <c r="Y40" s="40" t="s">
        <v>79</v>
      </c>
      <c r="Z40" s="41"/>
    </row>
    <row r="41" spans="2:26" ht="14" customHeight="1" x14ac:dyDescent="0.2">
      <c r="B41" s="42" t="s">
        <v>80</v>
      </c>
      <c r="C41" s="23"/>
      <c r="D41" s="23"/>
      <c r="E41" s="1">
        <v>15.078145980834961</v>
      </c>
      <c r="F41" s="1">
        <v>28.655628204345703</v>
      </c>
      <c r="G41" s="1">
        <v>29.438404083251953</v>
      </c>
      <c r="H41" s="1">
        <v>29.579885482788086</v>
      </c>
      <c r="I41" s="2"/>
      <c r="J41" s="8"/>
      <c r="K41" s="8"/>
      <c r="L41" s="8">
        <f t="shared" si="3"/>
        <v>12.541697456723167</v>
      </c>
      <c r="M41" s="8">
        <f t="shared" si="4"/>
        <v>13.288391022455121</v>
      </c>
      <c r="N41" s="8">
        <f t="shared" si="5"/>
        <v>13.39606866382417</v>
      </c>
      <c r="O41" s="8">
        <f>L41-(F41-AVERAGE($E$41:$E$43))</f>
        <v>-1.0362272716703878</v>
      </c>
      <c r="P41" s="8">
        <f>M41-(G41-AVERAGE($E$41:$E$43))</f>
        <v>-1.0723095848446835</v>
      </c>
      <c r="Q41" s="8">
        <f>N41-(H41-AVERAGE($E$41:$E$43))</f>
        <v>-1.1061133430117671</v>
      </c>
      <c r="R41" s="8">
        <f t="shared" si="9"/>
        <v>0.4876009116165283</v>
      </c>
      <c r="S41" s="9">
        <f t="shared" si="10"/>
        <v>0.47555707843906825</v>
      </c>
      <c r="T41" s="9">
        <f t="shared" si="11"/>
        <v>0.46454383955339484</v>
      </c>
      <c r="U41" s="9">
        <f>AVERAGE(R41:R43)</f>
        <v>0.4780452205516274</v>
      </c>
      <c r="V41" s="9">
        <f>AVERAGE(S41:S43)</f>
        <v>0.46259857262309606</v>
      </c>
      <c r="W41" s="9">
        <f>AVERAGE(T41:T43)</f>
        <v>0.44999467243838276</v>
      </c>
      <c r="Y41" s="42" t="s">
        <v>80</v>
      </c>
      <c r="Z41" s="23"/>
    </row>
    <row r="42" spans="2:26" ht="14" customHeight="1" x14ac:dyDescent="0.2">
      <c r="B42" s="42" t="s">
        <v>80</v>
      </c>
      <c r="C42" s="23"/>
      <c r="D42" s="23"/>
      <c r="E42" s="1">
        <v>14.991164207458496</v>
      </c>
      <c r="F42" s="1">
        <v>28.732725143432617</v>
      </c>
      <c r="G42" s="1">
        <v>29.478696823120117</v>
      </c>
      <c r="H42" s="1">
        <v>29.67841911315918</v>
      </c>
      <c r="I42" s="2"/>
      <c r="J42" s="8"/>
      <c r="K42" s="8"/>
      <c r="L42" s="8">
        <f t="shared" si="3"/>
        <v>12.541697456723167</v>
      </c>
      <c r="M42" s="8">
        <f t="shared" si="4"/>
        <v>13.288391022455121</v>
      </c>
      <c r="N42" s="8">
        <f t="shared" si="5"/>
        <v>13.39606866382417</v>
      </c>
      <c r="O42" s="8">
        <f t="shared" ref="O42:O43" si="62">L42-(F42-AVERAGE($E$41:$E$43))</f>
        <v>-1.1133242107573018</v>
      </c>
      <c r="P42" s="8">
        <f t="shared" ref="P42:P43" si="63">M42-(G42-AVERAGE($E$41:$E$43))</f>
        <v>-1.1126023247128476</v>
      </c>
      <c r="Q42" s="8">
        <f t="shared" ref="Q42:Q43" si="64">N42-(H42-AVERAGE($E$41:$E$43))</f>
        <v>-1.2046469733828609</v>
      </c>
      <c r="R42" s="8">
        <f t="shared" si="9"/>
        <v>0.46222775289557577</v>
      </c>
      <c r="S42" s="9">
        <f t="shared" si="10"/>
        <v>0.46245909718515782</v>
      </c>
      <c r="T42" s="9">
        <f t="shared" si="11"/>
        <v>0.43387549966366079</v>
      </c>
      <c r="U42" s="9"/>
      <c r="V42" s="9"/>
      <c r="W42" s="9"/>
      <c r="Y42" s="42" t="s">
        <v>80</v>
      </c>
      <c r="Z42" s="23"/>
    </row>
    <row r="43" spans="2:26" ht="14" customHeight="1" x14ac:dyDescent="0.2">
      <c r="B43" s="42" t="s">
        <v>80</v>
      </c>
      <c r="C43" s="43"/>
      <c r="D43" s="23"/>
      <c r="E43" s="1">
        <v>15.163800239562988</v>
      </c>
      <c r="F43" s="1">
        <v>28.665407180786133</v>
      </c>
      <c r="G43" s="1">
        <v>29.518804550170898</v>
      </c>
      <c r="H43" s="1">
        <v>29.620767593383789</v>
      </c>
      <c r="I43" s="3"/>
      <c r="J43" s="8"/>
      <c r="K43" s="8"/>
      <c r="L43" s="8">
        <f t="shared" si="3"/>
        <v>12.541697456723167</v>
      </c>
      <c r="M43" s="8">
        <f t="shared" si="4"/>
        <v>13.288391022455121</v>
      </c>
      <c r="N43" s="8">
        <f t="shared" si="5"/>
        <v>13.39606866382417</v>
      </c>
      <c r="O43" s="8">
        <f t="shared" si="62"/>
        <v>-1.0460062481108174</v>
      </c>
      <c r="P43" s="8">
        <f t="shared" si="63"/>
        <v>-1.1527100517636288</v>
      </c>
      <c r="Q43" s="8">
        <f t="shared" si="64"/>
        <v>-1.1469954536074702</v>
      </c>
      <c r="R43" s="8">
        <f t="shared" si="9"/>
        <v>0.48430699714277803</v>
      </c>
      <c r="S43" s="9">
        <f t="shared" si="10"/>
        <v>0.44977954224506222</v>
      </c>
      <c r="T43" s="9">
        <f t="shared" si="11"/>
        <v>0.4515646780980927</v>
      </c>
      <c r="U43" s="9"/>
      <c r="Y43" s="42" t="s">
        <v>80</v>
      </c>
      <c r="Z43" s="43"/>
    </row>
    <row r="44" spans="2:26" ht="14" customHeight="1" x14ac:dyDescent="0.2">
      <c r="B44" s="32" t="s">
        <v>81</v>
      </c>
      <c r="C44" s="44"/>
      <c r="D44" s="22"/>
      <c r="E44" s="1">
        <v>14.364279747009277</v>
      </c>
      <c r="F44" s="1">
        <v>28.559825897216797</v>
      </c>
      <c r="G44" s="1">
        <v>28.997795104980469</v>
      </c>
      <c r="H44" s="1">
        <v>29.189460754394531</v>
      </c>
      <c r="I44" s="2"/>
      <c r="J44" s="8"/>
      <c r="K44" s="8"/>
      <c r="L44" s="8">
        <f t="shared" si="3"/>
        <v>12.541697456723167</v>
      </c>
      <c r="M44" s="8">
        <f t="shared" si="4"/>
        <v>13.288391022455121</v>
      </c>
      <c r="N44" s="8">
        <f t="shared" si="5"/>
        <v>13.39606866382417</v>
      </c>
      <c r="O44" s="8">
        <f>L44-(F44-AVERAGE($E$44:$E$46))</f>
        <v>-1.6195682343982529</v>
      </c>
      <c r="P44" s="8">
        <f>M44-(G44-AVERAGE($E$44:$E$46))</f>
        <v>-1.3108438764299706</v>
      </c>
      <c r="Q44" s="8">
        <f>N44-(H44-AVERAGE($E$44:$E$46))</f>
        <v>-1.3948318844749839</v>
      </c>
      <c r="R44" s="8">
        <f t="shared" si="9"/>
        <v>0.32543284388880972</v>
      </c>
      <c r="S44" s="9">
        <f t="shared" si="10"/>
        <v>0.4030850338832076</v>
      </c>
      <c r="T44" s="9">
        <f t="shared" si="11"/>
        <v>0.38028900035007818</v>
      </c>
      <c r="U44" s="53">
        <f>AVERAGE(R44:R46)</f>
        <v>0.32443972171230567</v>
      </c>
      <c r="V44" s="53">
        <f>AVERAGE(S44:S46)</f>
        <v>0.40934962274463782</v>
      </c>
      <c r="W44" s="53">
        <f>AVERAGE(T44:T46)</f>
        <v>0.36724112824789473</v>
      </c>
      <c r="Y44" s="32" t="s">
        <v>81</v>
      </c>
      <c r="Z44" s="44"/>
    </row>
    <row r="45" spans="2:26" ht="14" customHeight="1" x14ac:dyDescent="0.2">
      <c r="B45" s="32" t="s">
        <v>81</v>
      </c>
      <c r="C45" s="22"/>
      <c r="D45" s="22"/>
      <c r="E45" s="1">
        <v>14.38138484954834</v>
      </c>
      <c r="F45" s="1">
        <v>28.559560775756836</v>
      </c>
      <c r="G45" s="1">
        <v>28.960977554321289</v>
      </c>
      <c r="H45" s="1">
        <v>29.210899353027344</v>
      </c>
      <c r="I45" s="2"/>
      <c r="J45" s="8"/>
      <c r="K45" s="8"/>
      <c r="L45" s="8">
        <f t="shared" si="3"/>
        <v>12.541697456723167</v>
      </c>
      <c r="M45" s="8">
        <f t="shared" si="4"/>
        <v>13.288391022455121</v>
      </c>
      <c r="N45" s="8">
        <f t="shared" si="5"/>
        <v>13.39606866382417</v>
      </c>
      <c r="O45" s="8">
        <f t="shared" ref="O45:O46" si="65">L45-(F45-AVERAGE($E$44:$E$46))</f>
        <v>-1.619303112938292</v>
      </c>
      <c r="P45" s="8">
        <f t="shared" ref="P45:P46" si="66">M45-(G45-AVERAGE($E$44:$E$46))</f>
        <v>-1.2740263257707909</v>
      </c>
      <c r="Q45" s="8">
        <f t="shared" ref="Q45:Q46" si="67">N45-(H45-AVERAGE($E$44:$E$46))</f>
        <v>-1.4162704831077964</v>
      </c>
      <c r="R45" s="8">
        <f t="shared" si="9"/>
        <v>0.32549265358969615</v>
      </c>
      <c r="S45" s="9">
        <f t="shared" si="10"/>
        <v>0.41350413868069158</v>
      </c>
      <c r="T45" s="9">
        <f t="shared" si="11"/>
        <v>0.37467964718827679</v>
      </c>
      <c r="U45" s="9"/>
      <c r="V45" s="9"/>
      <c r="W45" s="9"/>
      <c r="Y45" s="32" t="s">
        <v>81</v>
      </c>
      <c r="Z45" s="22"/>
    </row>
    <row r="46" spans="2:26" ht="14" customHeight="1" x14ac:dyDescent="0.2">
      <c r="B46" s="32" t="s">
        <v>81</v>
      </c>
      <c r="C46" s="22"/>
      <c r="D46" s="45"/>
      <c r="E46" s="1">
        <v>14.450016021728516</v>
      </c>
      <c r="F46" s="1">
        <v>28.573362350463867</v>
      </c>
      <c r="G46" s="1">
        <v>28.968128204345703</v>
      </c>
      <c r="H46" s="1">
        <v>29.322641372680664</v>
      </c>
      <c r="I46" s="2"/>
      <c r="J46" s="8"/>
      <c r="K46" s="8"/>
      <c r="L46" s="8">
        <f t="shared" si="3"/>
        <v>12.541697456723167</v>
      </c>
      <c r="M46" s="8">
        <f t="shared" si="4"/>
        <v>13.288391022455121</v>
      </c>
      <c r="N46" s="8">
        <f t="shared" si="5"/>
        <v>13.39606866382417</v>
      </c>
      <c r="O46" s="8">
        <f t="shared" si="65"/>
        <v>-1.6331046876453232</v>
      </c>
      <c r="P46" s="8">
        <f t="shared" si="66"/>
        <v>-1.281176975795205</v>
      </c>
      <c r="Q46" s="8">
        <f t="shared" si="67"/>
        <v>-1.5280125027611167</v>
      </c>
      <c r="R46" s="8">
        <f t="shared" si="9"/>
        <v>0.3223936676584111</v>
      </c>
      <c r="S46" s="9">
        <f t="shared" si="10"/>
        <v>0.41145969567001434</v>
      </c>
      <c r="T46" s="9">
        <f t="shared" si="11"/>
        <v>0.34675473720532934</v>
      </c>
      <c r="U46" s="14"/>
      <c r="V46" s="14"/>
      <c r="W46" s="14"/>
      <c r="Y46" s="32" t="s">
        <v>81</v>
      </c>
      <c r="Z46" s="22"/>
    </row>
    <row r="47" spans="2:26" ht="14" customHeight="1" x14ac:dyDescent="0.2">
      <c r="B47" s="38" t="s">
        <v>82</v>
      </c>
      <c r="C47" s="39"/>
      <c r="D47" s="46"/>
      <c r="E47" s="1">
        <v>15.73748779296875</v>
      </c>
      <c r="F47" s="1">
        <v>30.176506042480469</v>
      </c>
      <c r="G47" s="1">
        <v>31.125263214111328</v>
      </c>
      <c r="H47" s="1">
        <v>31.410758972167969</v>
      </c>
      <c r="I47" s="2"/>
      <c r="J47" s="8"/>
      <c r="K47" s="8"/>
      <c r="L47" s="8">
        <f t="shared" si="3"/>
        <v>12.541697456723167</v>
      </c>
      <c r="M47" s="8">
        <f t="shared" si="4"/>
        <v>13.288391022455121</v>
      </c>
      <c r="N47" s="8">
        <f t="shared" si="5"/>
        <v>13.39606866382417</v>
      </c>
      <c r="O47" s="8">
        <f>L47-(F47-AVERAGE($E$47:$E$49))</f>
        <v>-1.9026489711943135</v>
      </c>
      <c r="P47" s="8">
        <f>M47-(G47-AVERAGE($E$47:$E$49))</f>
        <v>-2.1047125770932187</v>
      </c>
      <c r="Q47" s="8">
        <f>N47-(H47-AVERAGE($E$47:$E$49))</f>
        <v>-2.2825306937808101</v>
      </c>
      <c r="R47" s="8">
        <f t="shared" si="9"/>
        <v>0.2674518389995455</v>
      </c>
      <c r="S47" s="9">
        <f t="shared" si="10"/>
        <v>0.23249755068434141</v>
      </c>
      <c r="T47" s="9">
        <f t="shared" si="11"/>
        <v>0.20553689674957412</v>
      </c>
      <c r="U47" s="53">
        <f>AVERAGE(R47:R49)</f>
        <v>0.2477878985821427</v>
      </c>
      <c r="V47" s="53">
        <f>AVERAGE(S47:S49)</f>
        <v>0.23665049094076826</v>
      </c>
      <c r="W47" s="53">
        <f>AVERAGE(T47:T49)</f>
        <v>0.19404356938611941</v>
      </c>
      <c r="Y47" s="38" t="s">
        <v>82</v>
      </c>
      <c r="Z47" s="39"/>
    </row>
    <row r="48" spans="2:26" ht="14" customHeight="1" x14ac:dyDescent="0.2">
      <c r="B48" s="38" t="s">
        <v>82</v>
      </c>
      <c r="C48" s="39"/>
      <c r="D48" s="39"/>
      <c r="E48" s="1">
        <v>15.701118469238281</v>
      </c>
      <c r="F48" s="1">
        <v>30.410802841186523</v>
      </c>
      <c r="G48" s="1">
        <v>31.062833786010742</v>
      </c>
      <c r="H48" s="1">
        <v>31.556438446044922</v>
      </c>
      <c r="I48" s="2"/>
      <c r="L48" s="8">
        <f t="shared" si="3"/>
        <v>12.541697456723167</v>
      </c>
      <c r="M48" s="8">
        <f t="shared" si="4"/>
        <v>13.288391022455121</v>
      </c>
      <c r="N48" s="8">
        <f t="shared" si="5"/>
        <v>13.39606866382417</v>
      </c>
      <c r="O48" s="8">
        <f t="shared" ref="O48:O49" si="68">L48-(F48-AVERAGE($E$47:$E$49))</f>
        <v>-2.1369457699003682</v>
      </c>
      <c r="P48" s="8">
        <f t="shared" ref="P48:P49" si="69">M48-(G48-AVERAGE($E$47:$E$49))</f>
        <v>-2.0422831489926327</v>
      </c>
      <c r="Q48" s="8">
        <f t="shared" ref="Q48:Q49" si="70">N48-(H48-AVERAGE($E$47:$E$49))</f>
        <v>-2.4282101676577632</v>
      </c>
      <c r="R48" s="8">
        <f t="shared" si="9"/>
        <v>0.22736060914768516</v>
      </c>
      <c r="S48" s="9">
        <f t="shared" si="10"/>
        <v>0.2427792204063027</v>
      </c>
      <c r="T48" s="9">
        <f t="shared" si="11"/>
        <v>0.18579580488466171</v>
      </c>
      <c r="U48" s="9"/>
      <c r="Y48" s="38" t="s">
        <v>82</v>
      </c>
      <c r="Z48" s="39"/>
    </row>
    <row r="49" spans="2:26" ht="14" customHeight="1" x14ac:dyDescent="0.2">
      <c r="B49" s="38" t="s">
        <v>82</v>
      </c>
      <c r="C49" s="47"/>
      <c r="D49" s="39"/>
      <c r="E49" s="1">
        <v>15.757872581481934</v>
      </c>
      <c r="F49" s="1">
        <v>30.282241821289062</v>
      </c>
      <c r="G49" s="1">
        <v>31.11181640625</v>
      </c>
      <c r="H49" s="1">
        <v>31.518110275268555</v>
      </c>
      <c r="I49" s="2"/>
      <c r="L49" s="8">
        <f t="shared" si="3"/>
        <v>12.541697456723167</v>
      </c>
      <c r="M49" s="8">
        <f t="shared" si="4"/>
        <v>13.288391022455121</v>
      </c>
      <c r="N49" s="8">
        <f t="shared" si="5"/>
        <v>13.39606866382417</v>
      </c>
      <c r="O49" s="8">
        <f t="shared" si="68"/>
        <v>-2.0083847500029073</v>
      </c>
      <c r="P49" s="8">
        <f t="shared" si="69"/>
        <v>-2.0912657692318906</v>
      </c>
      <c r="Q49" s="8">
        <f t="shared" si="70"/>
        <v>-2.389881996881396</v>
      </c>
      <c r="R49" s="8">
        <f t="shared" si="9"/>
        <v>0.24855124759919744</v>
      </c>
      <c r="S49" s="9">
        <f t="shared" si="10"/>
        <v>0.23467470173166061</v>
      </c>
      <c r="T49" s="9">
        <f t="shared" si="11"/>
        <v>0.19079800652412238</v>
      </c>
      <c r="U49" s="9"/>
      <c r="V49" s="9"/>
      <c r="Y49" s="38" t="s">
        <v>82</v>
      </c>
      <c r="Z49" s="47"/>
    </row>
    <row r="50" spans="2:26" ht="14" customHeight="1" x14ac:dyDescent="0.2">
      <c r="B50" s="48" t="s">
        <v>83</v>
      </c>
      <c r="C50" s="49"/>
      <c r="D50" s="49"/>
      <c r="E50" s="1">
        <v>14.906997680664062</v>
      </c>
      <c r="F50" s="1">
        <v>29.932586669921875</v>
      </c>
      <c r="G50" s="1">
        <v>30.8756103515625</v>
      </c>
      <c r="H50" s="1">
        <v>31.020420074462891</v>
      </c>
      <c r="I50" s="1"/>
      <c r="L50" s="8">
        <f t="shared" si="3"/>
        <v>12.541697456723167</v>
      </c>
      <c r="M50" s="8">
        <f t="shared" si="4"/>
        <v>13.288391022455121</v>
      </c>
      <c r="N50" s="8">
        <f t="shared" si="5"/>
        <v>13.39606866382417</v>
      </c>
      <c r="O50" s="8">
        <f>L50-(F50-AVERAGE($E$50:$E$52))</f>
        <v>-2.4479984101795029</v>
      </c>
      <c r="P50" s="8">
        <f>M50-(G50-AVERAGE($E$50:$E$52))</f>
        <v>-2.6443285260881737</v>
      </c>
      <c r="Q50" s="8">
        <f>N50-(H50-AVERAGE($E$50:$E$52))</f>
        <v>-2.6814606076195169</v>
      </c>
      <c r="R50" s="8">
        <f t="shared" si="9"/>
        <v>0.18326479660260625</v>
      </c>
      <c r="S50" s="9">
        <f t="shared" si="10"/>
        <v>0.15994762480081995</v>
      </c>
      <c r="T50" s="9">
        <f t="shared" si="11"/>
        <v>0.15588341981987194</v>
      </c>
      <c r="U50" s="53">
        <f>AVERAGE(R50:R52)</f>
        <v>0.19342963198047033</v>
      </c>
      <c r="V50" s="53">
        <f>AVERAGE(S50:S52)</f>
        <v>0.17195608904870671</v>
      </c>
      <c r="W50" s="53">
        <f>AVERAGE(T50:T52)</f>
        <v>0.15688064450603018</v>
      </c>
      <c r="Y50" s="48" t="s">
        <v>83</v>
      </c>
      <c r="Z50" s="49"/>
    </row>
    <row r="51" spans="2:26" ht="14" customHeight="1" x14ac:dyDescent="0.2">
      <c r="B51" s="48" t="s">
        <v>83</v>
      </c>
      <c r="C51" s="49"/>
      <c r="D51" s="49"/>
      <c r="E51" s="1">
        <v>15.022351264953613</v>
      </c>
      <c r="F51" s="1">
        <v>29.741453170776367</v>
      </c>
      <c r="G51" s="1">
        <v>30.804954528808594</v>
      </c>
      <c r="H51" s="1">
        <v>31.100748062133789</v>
      </c>
      <c r="I51" s="1"/>
      <c r="J51" s="8"/>
      <c r="K51" s="8"/>
      <c r="L51" s="8">
        <f t="shared" si="3"/>
        <v>12.541697456723167</v>
      </c>
      <c r="M51" s="8">
        <f t="shared" si="4"/>
        <v>13.288391022455121</v>
      </c>
      <c r="N51" s="8">
        <f t="shared" si="5"/>
        <v>13.39606866382417</v>
      </c>
      <c r="O51" s="8">
        <f t="shared" ref="O51:O52" si="71">L51-(F51-AVERAGE($E$50:$E$52))</f>
        <v>-2.2568649110339951</v>
      </c>
      <c r="P51" s="8">
        <f t="shared" ref="P51:P52" si="72">M51-(G51-AVERAGE($E$50:$E$52))</f>
        <v>-2.5736727033342675</v>
      </c>
      <c r="Q51" s="8">
        <f t="shared" ref="Q51:Q52" si="73">N51-(H51-AVERAGE($E$50:$E$52))</f>
        <v>-2.7617885952904153</v>
      </c>
      <c r="R51" s="8">
        <f t="shared" si="9"/>
        <v>0.20922615096564834</v>
      </c>
      <c r="S51" s="9">
        <f t="shared" si="10"/>
        <v>0.16797603173512898</v>
      </c>
      <c r="T51" s="9">
        <f t="shared" si="11"/>
        <v>0.14744117768058371</v>
      </c>
      <c r="U51" s="14"/>
      <c r="V51" s="14"/>
      <c r="W51" s="14"/>
      <c r="Y51" s="48" t="s">
        <v>83</v>
      </c>
      <c r="Z51" s="49"/>
    </row>
    <row r="52" spans="2:26" ht="14" customHeight="1" x14ac:dyDescent="0.2">
      <c r="B52" s="48" t="s">
        <v>83</v>
      </c>
      <c r="C52" s="49"/>
      <c r="D52" s="49"/>
      <c r="E52" s="1">
        <v>14.899323463439941</v>
      </c>
      <c r="F52" s="1">
        <v>29.897335052490234</v>
      </c>
      <c r="G52" s="1">
        <v>30.642902374267578</v>
      </c>
      <c r="H52" s="1">
        <v>30.918300628662109</v>
      </c>
      <c r="I52" s="1"/>
      <c r="J52" s="8"/>
      <c r="K52" s="8"/>
      <c r="L52" s="8">
        <f t="shared" si="3"/>
        <v>12.541697456723167</v>
      </c>
      <c r="M52" s="8">
        <f t="shared" si="4"/>
        <v>13.288391022455121</v>
      </c>
      <c r="N52" s="8">
        <f t="shared" si="5"/>
        <v>13.39606866382417</v>
      </c>
      <c r="O52" s="8">
        <f t="shared" si="71"/>
        <v>-2.4127467927478623</v>
      </c>
      <c r="P52" s="8">
        <f t="shared" si="72"/>
        <v>-2.4116205487932518</v>
      </c>
      <c r="Q52" s="8">
        <f t="shared" si="73"/>
        <v>-2.5793411618187339</v>
      </c>
      <c r="R52" s="8">
        <f t="shared" si="9"/>
        <v>0.18779794837315636</v>
      </c>
      <c r="S52" s="9">
        <f t="shared" si="10"/>
        <v>0.18794461061017118</v>
      </c>
      <c r="T52" s="9">
        <f t="shared" si="11"/>
        <v>0.16731733601763488</v>
      </c>
      <c r="U52" s="9"/>
      <c r="V52" s="9"/>
      <c r="W52" s="9"/>
      <c r="Y52" s="48" t="s">
        <v>83</v>
      </c>
      <c r="Z52" s="49"/>
    </row>
    <row r="53" spans="2:26" ht="14" customHeight="1" x14ac:dyDescent="0.2">
      <c r="B53" s="50" t="s">
        <v>84</v>
      </c>
      <c r="C53" s="51"/>
      <c r="D53" s="51"/>
      <c r="E53" s="1">
        <v>14.784316062927246</v>
      </c>
      <c r="F53" s="1">
        <v>27.533185958862305</v>
      </c>
      <c r="G53" s="1">
        <v>27.896839141845703</v>
      </c>
      <c r="H53" s="1">
        <v>28.008167266845703</v>
      </c>
      <c r="I53" s="10"/>
      <c r="J53" s="8"/>
      <c r="K53" s="8"/>
      <c r="L53" s="8">
        <f t="shared" si="3"/>
        <v>12.541697456723167</v>
      </c>
      <c r="M53" s="8">
        <f t="shared" si="4"/>
        <v>13.288391022455121</v>
      </c>
      <c r="N53" s="8">
        <f t="shared" si="5"/>
        <v>13.39606866382417</v>
      </c>
      <c r="O53" s="8">
        <f>L53-(F53-AVERAGE($E$53:$E$55))</f>
        <v>-0.13305605025518652</v>
      </c>
      <c r="P53" s="8">
        <f>M53-(G53-AVERAGE($E$53:$E$55))</f>
        <v>0.24998433249336927</v>
      </c>
      <c r="Q53" s="8">
        <f>N53-(H53-AVERAGE($E$53:$E$55))</f>
        <v>0.24633384886241849</v>
      </c>
      <c r="R53" s="8">
        <f t="shared" si="9"/>
        <v>0.91189773662295714</v>
      </c>
      <c r="S53" s="9">
        <f t="shared" si="10"/>
        <v>1.1891942004167124</v>
      </c>
      <c r="T53" s="9">
        <f t="shared" si="11"/>
        <v>1.1861889593679291</v>
      </c>
      <c r="U53" s="14">
        <f>AVERAGE(R53:R55)</f>
        <v>0.91919906051429001</v>
      </c>
      <c r="V53" s="14">
        <f>AVERAGE(S53:S55)</f>
        <v>1.1637506620128393</v>
      </c>
      <c r="W53" s="14">
        <f>AVERAGE(T53:T55)</f>
        <v>1.0990984998413291</v>
      </c>
      <c r="Y53" s="50" t="s">
        <v>84</v>
      </c>
      <c r="Z53" s="51"/>
    </row>
    <row r="54" spans="2:26" ht="14" customHeight="1" x14ac:dyDescent="0.2">
      <c r="B54" s="50" t="s">
        <v>84</v>
      </c>
      <c r="C54" s="51"/>
      <c r="D54" s="51"/>
      <c r="E54" s="1">
        <v>14.898688316345215</v>
      </c>
      <c r="F54" s="1">
        <v>27.52104377746582</v>
      </c>
      <c r="G54" s="1">
        <v>27.942497253417969</v>
      </c>
      <c r="H54" s="1">
        <v>28.263925552368164</v>
      </c>
      <c r="I54" s="10"/>
      <c r="J54" s="8"/>
      <c r="K54" s="8"/>
      <c r="L54" s="8">
        <f t="shared" si="3"/>
        <v>12.541697456723167</v>
      </c>
      <c r="M54" s="8">
        <f t="shared" si="4"/>
        <v>13.288391022455121</v>
      </c>
      <c r="N54" s="8">
        <f t="shared" si="5"/>
        <v>13.39606866382417</v>
      </c>
      <c r="O54" s="8">
        <f t="shared" ref="O54:O55" si="74">L54-(F54-AVERAGE($E$53:$E$55))</f>
        <v>-0.12091386885870214</v>
      </c>
      <c r="P54" s="8">
        <f t="shared" ref="P54:P55" si="75">M54-(G54-AVERAGE($E$53:$E$55))</f>
        <v>0.20432622092110364</v>
      </c>
      <c r="Q54" s="8">
        <f t="shared" ref="Q54:Q55" si="76">N54-(H54-AVERAGE($E$53:$E$55))</f>
        <v>-9.4244366600424456E-3</v>
      </c>
      <c r="R54" s="8">
        <f t="shared" si="9"/>
        <v>0.91960494636063916</v>
      </c>
      <c r="S54" s="9">
        <f t="shared" si="10"/>
        <v>1.1521481356099694</v>
      </c>
      <c r="T54" s="9">
        <f t="shared" si="11"/>
        <v>0.99348876883508253</v>
      </c>
      <c r="U54" s="14"/>
      <c r="V54" s="52"/>
      <c r="W54" s="52"/>
      <c r="Y54" s="50" t="s">
        <v>84</v>
      </c>
      <c r="Z54" s="51"/>
    </row>
    <row r="55" spans="2:26" ht="14" customHeight="1" x14ac:dyDescent="0.2">
      <c r="B55" s="50" t="s">
        <v>84</v>
      </c>
      <c r="C55" s="51"/>
      <c r="D55" s="51"/>
      <c r="E55" s="1">
        <v>14.892292976379395</v>
      </c>
      <c r="F55" s="1">
        <v>27.510898590087891</v>
      </c>
      <c r="G55" s="1">
        <v>27.945302963256836</v>
      </c>
      <c r="H55" s="1">
        <v>28.094074249267578</v>
      </c>
      <c r="I55" s="10"/>
      <c r="J55" s="8"/>
      <c r="K55" s="8"/>
      <c r="L55" s="8">
        <f t="shared" si="3"/>
        <v>12.541697456723167</v>
      </c>
      <c r="M55" s="8">
        <f t="shared" si="4"/>
        <v>13.288391022455121</v>
      </c>
      <c r="N55" s="8">
        <f t="shared" si="5"/>
        <v>13.39606866382417</v>
      </c>
      <c r="O55" s="8">
        <f t="shared" si="74"/>
        <v>-0.11076868148077246</v>
      </c>
      <c r="P55" s="8">
        <f t="shared" si="75"/>
        <v>0.20152051108223645</v>
      </c>
      <c r="Q55" s="8">
        <f t="shared" si="76"/>
        <v>0.16042686644054349</v>
      </c>
      <c r="R55" s="8">
        <f t="shared" si="9"/>
        <v>0.92609449855927362</v>
      </c>
      <c r="S55" s="9">
        <f t="shared" si="10"/>
        <v>1.1499096500118353</v>
      </c>
      <c r="T55" s="9">
        <f t="shared" si="11"/>
        <v>1.1176177713209756</v>
      </c>
      <c r="U55" s="14"/>
      <c r="V55" s="14"/>
      <c r="W55" s="52"/>
      <c r="Y55" s="50" t="s">
        <v>84</v>
      </c>
      <c r="Z55" s="51"/>
    </row>
    <row r="56" spans="2:26" ht="14" customHeight="1" x14ac:dyDescent="0.2">
      <c r="B56" s="34" t="s">
        <v>85</v>
      </c>
      <c r="C56" s="35"/>
      <c r="D56" s="35"/>
      <c r="E56" s="1">
        <v>14.89549446105957</v>
      </c>
      <c r="F56" s="1">
        <v>27.626369476318359</v>
      </c>
      <c r="G56" s="1">
        <v>28.042789459228516</v>
      </c>
      <c r="H56" s="1">
        <v>28.318473815917969</v>
      </c>
      <c r="I56" s="10"/>
      <c r="L56" s="8">
        <f t="shared" si="3"/>
        <v>12.541697456723167</v>
      </c>
      <c r="M56" s="8">
        <f t="shared" si="4"/>
        <v>13.288391022455121</v>
      </c>
      <c r="N56" s="8">
        <f t="shared" si="5"/>
        <v>13.39606866382417</v>
      </c>
      <c r="O56" s="8">
        <f>L56-(F56-AVERAGE($E$56:$E$58))</f>
        <v>-0.20450278690883117</v>
      </c>
      <c r="P56" s="8">
        <f>M56-(G56-AVERAGE($E$56:$E$58))</f>
        <v>0.1257707959129668</v>
      </c>
      <c r="Q56" s="8">
        <f>N56-(H56-AVERAGE($E$56:$E$58))</f>
        <v>-4.2235919407437095E-2</v>
      </c>
      <c r="R56" s="8">
        <f t="shared" si="9"/>
        <v>0.86783772882031085</v>
      </c>
      <c r="S56" s="9">
        <f t="shared" si="10"/>
        <v>1.0910905193695661</v>
      </c>
      <c r="T56" s="9">
        <f t="shared" si="11"/>
        <v>0.97114867365121327</v>
      </c>
      <c r="U56" s="14">
        <f>AVERAGE(R56:R58)</f>
        <v>0.88542707574686685</v>
      </c>
      <c r="V56" s="14">
        <f>AVERAGE(S56:S58)</f>
        <v>1.1261046959818408</v>
      </c>
      <c r="W56" s="14">
        <f>AVERAGE(T56:T58)</f>
        <v>1.0250215210553906</v>
      </c>
      <c r="Y56" s="34" t="s">
        <v>85</v>
      </c>
      <c r="Z56" s="35"/>
    </row>
    <row r="57" spans="2:26" ht="14" customHeight="1" x14ac:dyDescent="0.2">
      <c r="B57" s="34" t="s">
        <v>85</v>
      </c>
      <c r="C57" s="35"/>
      <c r="D57" s="35"/>
      <c r="E57" s="1">
        <v>14.899395942687988</v>
      </c>
      <c r="F57" s="1">
        <v>27.583839416503906</v>
      </c>
      <c r="G57" s="1">
        <v>28.021432876586914</v>
      </c>
      <c r="H57" s="1">
        <v>28.171756744384766</v>
      </c>
      <c r="I57" s="11"/>
      <c r="L57" s="8">
        <f t="shared" si="3"/>
        <v>12.541697456723167</v>
      </c>
      <c r="M57" s="8">
        <f t="shared" si="4"/>
        <v>13.288391022455121</v>
      </c>
      <c r="N57" s="8">
        <f t="shared" si="5"/>
        <v>13.39606866382417</v>
      </c>
      <c r="O57" s="8">
        <f t="shared" ref="O57:O58" si="77">L57-(F57-AVERAGE($E$56:$E$58))</f>
        <v>-0.16197272709437804</v>
      </c>
      <c r="P57" s="8">
        <f t="shared" ref="P57:P58" si="78">M57-(G57-AVERAGE($E$56:$E$58))</f>
        <v>0.14712737855456837</v>
      </c>
      <c r="Q57" s="8">
        <f t="shared" ref="Q57:Q58" si="79">N57-(H57-AVERAGE($E$56:$E$58))</f>
        <v>0.10448115212576603</v>
      </c>
      <c r="R57" s="8">
        <f t="shared" si="9"/>
        <v>0.89380205875421992</v>
      </c>
      <c r="S57" s="9">
        <f t="shared" si="10"/>
        <v>1.1073623515001254</v>
      </c>
      <c r="T57" s="9">
        <f t="shared" si="11"/>
        <v>1.0751076714126484</v>
      </c>
      <c r="U57" s="9"/>
      <c r="V57" s="6"/>
      <c r="Y57" s="34" t="s">
        <v>85</v>
      </c>
      <c r="Z57" s="35"/>
    </row>
    <row r="58" spans="2:26" ht="14" customHeight="1" x14ac:dyDescent="0.2">
      <c r="B58" s="34" t="s">
        <v>85</v>
      </c>
      <c r="C58" s="35"/>
      <c r="D58" s="35"/>
      <c r="E58" s="1">
        <v>14.845617294311523</v>
      </c>
      <c r="F58" s="1">
        <v>27.582485198974609</v>
      </c>
      <c r="G58" s="1">
        <v>27.929943084716797</v>
      </c>
      <c r="H58" s="1">
        <v>28.235263824462891</v>
      </c>
      <c r="I58" s="10"/>
      <c r="L58" s="8">
        <f t="shared" si="3"/>
        <v>12.541697456723167</v>
      </c>
      <c r="M58" s="8">
        <f t="shared" si="4"/>
        <v>13.288391022455121</v>
      </c>
      <c r="N58" s="8">
        <f t="shared" si="5"/>
        <v>13.39606866382417</v>
      </c>
      <c r="O58" s="8">
        <f t="shared" si="77"/>
        <v>-0.16061850956508117</v>
      </c>
      <c r="P58" s="8">
        <f t="shared" si="78"/>
        <v>0.23861717042468555</v>
      </c>
      <c r="Q58" s="8">
        <f t="shared" si="79"/>
        <v>4.097407204764103E-2</v>
      </c>
      <c r="R58" s="8">
        <f t="shared" si="9"/>
        <v>0.89464143966607002</v>
      </c>
      <c r="S58" s="9">
        <f t="shared" si="10"/>
        <v>1.1798612170758309</v>
      </c>
      <c r="T58" s="9">
        <f t="shared" si="11"/>
        <v>1.0288082181023099</v>
      </c>
      <c r="U58" s="9"/>
      <c r="Y58" s="34" t="s">
        <v>85</v>
      </c>
      <c r="Z58" s="35"/>
    </row>
    <row r="59" spans="2:26" ht="14" customHeight="1" x14ac:dyDescent="0.2">
      <c r="B59" s="37" t="s">
        <v>86</v>
      </c>
      <c r="C59" s="37"/>
      <c r="D59" s="37"/>
      <c r="E59" s="1">
        <v>29.397136688232422</v>
      </c>
      <c r="F59">
        <v>40</v>
      </c>
      <c r="G59">
        <v>40</v>
      </c>
      <c r="H59" s="1">
        <v>42.100231170654297</v>
      </c>
      <c r="I59" s="1"/>
      <c r="J59" s="8"/>
      <c r="K59" s="8"/>
      <c r="L59" s="8">
        <f t="shared" si="3"/>
        <v>12.541697456723167</v>
      </c>
      <c r="M59" s="8">
        <f t="shared" si="4"/>
        <v>13.288391022455121</v>
      </c>
      <c r="N59" s="8">
        <f t="shared" si="5"/>
        <v>13.39606866382417</v>
      </c>
      <c r="O59" s="8"/>
      <c r="P59" s="8"/>
      <c r="Q59" s="8"/>
      <c r="R59" s="8"/>
      <c r="S59" s="9"/>
      <c r="T59" s="9"/>
      <c r="U59" s="9"/>
      <c r="V59" s="9"/>
      <c r="Y59" s="37" t="s">
        <v>86</v>
      </c>
      <c r="Z59" s="37"/>
    </row>
    <row r="60" spans="2:26" ht="14" customHeight="1" x14ac:dyDescent="0.2">
      <c r="B60" s="37" t="s">
        <v>86</v>
      </c>
      <c r="C60" s="37"/>
      <c r="D60" s="37"/>
      <c r="E60" s="1">
        <v>29.333707809448242</v>
      </c>
      <c r="F60">
        <v>40</v>
      </c>
      <c r="G60">
        <v>40</v>
      </c>
      <c r="H60" s="1">
        <v>41.354312896728516</v>
      </c>
      <c r="I60" s="1"/>
      <c r="J60" s="8"/>
      <c r="K60" s="8"/>
      <c r="L60" s="8">
        <f t="shared" si="3"/>
        <v>12.541697456723167</v>
      </c>
      <c r="M60" s="8">
        <f t="shared" si="4"/>
        <v>13.288391022455121</v>
      </c>
      <c r="N60" s="8">
        <f t="shared" si="5"/>
        <v>13.39606866382417</v>
      </c>
      <c r="O60" s="8"/>
      <c r="P60" s="8"/>
      <c r="Q60" s="8"/>
      <c r="R60" s="8"/>
      <c r="S60" s="9"/>
      <c r="T60" s="9"/>
      <c r="U60" s="9"/>
      <c r="V60" s="6"/>
      <c r="Y60" s="37" t="s">
        <v>86</v>
      </c>
      <c r="Z60" s="37"/>
    </row>
    <row r="61" spans="2:26" ht="14" customHeight="1" x14ac:dyDescent="0.2">
      <c r="B61" s="37" t="s">
        <v>86</v>
      </c>
      <c r="C61" s="37"/>
      <c r="D61" s="37"/>
      <c r="E61" s="1">
        <v>29.432226181030273</v>
      </c>
      <c r="F61">
        <v>40</v>
      </c>
      <c r="G61">
        <v>40</v>
      </c>
      <c r="H61">
        <v>40</v>
      </c>
      <c r="I61" s="10"/>
      <c r="J61" s="8"/>
      <c r="K61" s="8"/>
      <c r="L61" s="8">
        <f t="shared" si="3"/>
        <v>12.541697456723167</v>
      </c>
      <c r="M61" s="8">
        <f t="shared" si="4"/>
        <v>13.288391022455121</v>
      </c>
      <c r="N61" s="8">
        <f t="shared" si="5"/>
        <v>13.39606866382417</v>
      </c>
      <c r="O61" s="8"/>
      <c r="P61" s="8"/>
      <c r="Q61" s="8"/>
      <c r="R61" s="8"/>
      <c r="S61" s="9"/>
      <c r="T61" s="9"/>
      <c r="U61" s="9"/>
      <c r="Y61" s="37" t="s">
        <v>86</v>
      </c>
      <c r="Z61" s="37"/>
    </row>
    <row r="62" spans="2:26" ht="14" customHeight="1" x14ac:dyDescent="0.2">
      <c r="E62" s="1"/>
      <c r="F62" s="1"/>
      <c r="G62" s="10"/>
      <c r="H62" s="10"/>
      <c r="I62" s="10"/>
      <c r="J62" s="8"/>
      <c r="K62" s="8"/>
      <c r="L62" s="8"/>
      <c r="M62" s="8"/>
      <c r="N62" s="8"/>
      <c r="O62" s="8"/>
      <c r="P62" s="8"/>
      <c r="Q62" s="8"/>
      <c r="R62" s="8"/>
      <c r="S62" s="9"/>
      <c r="T62" s="9"/>
      <c r="U62" s="9"/>
      <c r="V62" s="9"/>
    </row>
    <row r="63" spans="2:26" ht="14" customHeight="1" x14ac:dyDescent="0.2">
      <c r="E63" s="1"/>
      <c r="F63" s="1"/>
      <c r="G63" s="10"/>
      <c r="H63" s="10"/>
      <c r="I63" s="10"/>
      <c r="J63" s="8"/>
      <c r="K63" s="8"/>
      <c r="L63" s="8"/>
      <c r="M63" s="8"/>
      <c r="N63" s="8"/>
      <c r="O63" s="8"/>
      <c r="P63" s="8"/>
      <c r="Q63" s="8"/>
      <c r="R63" s="8"/>
      <c r="S63" s="9"/>
      <c r="T63" s="9"/>
      <c r="U63" s="9"/>
      <c r="V63" s="6"/>
    </row>
    <row r="64" spans="2:26" ht="14" customHeight="1" x14ac:dyDescent="0.2">
      <c r="E64" s="1"/>
      <c r="F64" s="1"/>
      <c r="G64" s="10"/>
      <c r="H64" s="10"/>
      <c r="I64" s="10"/>
      <c r="M64" s="8"/>
      <c r="N64" s="8"/>
      <c r="O64" s="8"/>
      <c r="P64" s="8"/>
      <c r="Q64" s="8"/>
      <c r="R64" s="8"/>
      <c r="S64" s="9"/>
      <c r="T64" s="9"/>
      <c r="U64" s="9"/>
      <c r="Y64" s="6"/>
    </row>
    <row r="65" spans="5:25" ht="14" customHeight="1" x14ac:dyDescent="0.2">
      <c r="E65" s="1"/>
      <c r="F65" s="1"/>
      <c r="G65" s="11"/>
      <c r="H65" s="11"/>
      <c r="I65" s="11"/>
      <c r="M65" s="8"/>
      <c r="N65" s="8"/>
      <c r="O65" s="8"/>
      <c r="P65" s="8"/>
      <c r="Q65" s="8"/>
      <c r="R65" s="8"/>
      <c r="S65" s="9"/>
      <c r="T65" s="9"/>
      <c r="U65" s="9"/>
      <c r="V65" s="9"/>
      <c r="Y65" s="6"/>
    </row>
    <row r="66" spans="5:25" ht="14" customHeight="1" x14ac:dyDescent="0.2">
      <c r="E66" s="1"/>
      <c r="F66" s="1"/>
      <c r="G66" s="10"/>
      <c r="H66" s="10"/>
      <c r="I66" s="10"/>
      <c r="M66" s="8"/>
      <c r="N66" s="8"/>
      <c r="O66" s="8"/>
      <c r="P66" s="8"/>
      <c r="Q66" s="8"/>
      <c r="R66" s="8"/>
      <c r="S66" s="9"/>
      <c r="T66" s="9"/>
      <c r="U66" s="9"/>
      <c r="V66" s="6"/>
      <c r="Y66" s="6"/>
    </row>
    <row r="67" spans="5:25" ht="14" customHeight="1" x14ac:dyDescent="0.2">
      <c r="E67" s="1"/>
      <c r="F67" s="1"/>
      <c r="G67" s="1"/>
      <c r="H67" s="1"/>
      <c r="I67" s="1"/>
      <c r="J67" s="8"/>
      <c r="K67" s="8"/>
      <c r="L67" s="8"/>
      <c r="M67" s="8"/>
      <c r="N67" s="8"/>
      <c r="O67" s="8"/>
      <c r="P67" s="8"/>
      <c r="Q67" s="8"/>
      <c r="R67" s="8"/>
      <c r="S67" s="9"/>
      <c r="T67" s="9"/>
      <c r="U67" s="9"/>
      <c r="V67" s="9"/>
      <c r="Y67" s="6"/>
    </row>
    <row r="68" spans="5:25" ht="14" customHeight="1" x14ac:dyDescent="0.2">
      <c r="E68" s="1"/>
      <c r="F68" s="1"/>
      <c r="G68" s="1"/>
      <c r="H68" s="1"/>
      <c r="I68" s="1"/>
      <c r="J68" s="8"/>
      <c r="K68" s="8"/>
      <c r="L68" s="8"/>
      <c r="M68" s="8"/>
      <c r="N68" s="8"/>
      <c r="O68" s="8"/>
      <c r="P68" s="8"/>
      <c r="Q68" s="8"/>
      <c r="R68" s="8"/>
      <c r="S68" s="9"/>
      <c r="T68" s="9"/>
      <c r="U68" s="9"/>
      <c r="V68" s="9"/>
      <c r="Y68" s="6"/>
    </row>
    <row r="69" spans="5:25" ht="14" customHeight="1" x14ac:dyDescent="0.2">
      <c r="E69" s="1"/>
      <c r="F69" s="1"/>
      <c r="G69" s="10"/>
      <c r="H69" s="10"/>
      <c r="I69" s="10"/>
      <c r="J69" s="8"/>
      <c r="K69" s="8"/>
      <c r="L69" s="8"/>
      <c r="M69" s="8"/>
      <c r="N69" s="8"/>
      <c r="O69" s="8"/>
      <c r="P69" s="8"/>
      <c r="Q69" s="8"/>
      <c r="R69" s="8"/>
      <c r="S69" s="9"/>
      <c r="T69" s="9"/>
      <c r="U69" s="9"/>
      <c r="V69" s="6"/>
      <c r="Y69" s="6"/>
    </row>
    <row r="70" spans="5:25" ht="14" customHeight="1" x14ac:dyDescent="0.2">
      <c r="E70" s="1"/>
      <c r="F70" s="1"/>
      <c r="G70" s="10"/>
      <c r="H70" s="10"/>
      <c r="I70" s="10"/>
      <c r="J70" s="8"/>
      <c r="K70" s="8"/>
      <c r="L70" s="8"/>
      <c r="M70" s="8"/>
      <c r="N70" s="8"/>
      <c r="O70" s="8"/>
      <c r="P70" s="8"/>
      <c r="Q70" s="8"/>
      <c r="R70" s="8"/>
      <c r="S70" s="9"/>
      <c r="T70" s="9"/>
      <c r="U70" s="9"/>
      <c r="V70" s="9"/>
    </row>
    <row r="71" spans="5:25" ht="14" customHeight="1" x14ac:dyDescent="0.2">
      <c r="E71" s="1"/>
      <c r="F71" s="1"/>
      <c r="G71" s="10"/>
      <c r="H71" s="10"/>
      <c r="I71" s="10"/>
      <c r="J71" s="8"/>
      <c r="K71" s="8"/>
      <c r="L71" s="8"/>
      <c r="M71" s="8"/>
      <c r="N71" s="8"/>
      <c r="O71" s="8"/>
      <c r="P71" s="8"/>
      <c r="Q71" s="8"/>
      <c r="R71" s="8"/>
      <c r="S71" s="9"/>
      <c r="T71" s="9"/>
      <c r="U71" s="9"/>
      <c r="V71" s="9"/>
    </row>
    <row r="72" spans="5:25" ht="14" customHeight="1" x14ac:dyDescent="0.2">
      <c r="E72" s="1"/>
      <c r="F72" s="1"/>
      <c r="G72" s="10"/>
      <c r="H72" s="10"/>
      <c r="I72" s="10"/>
      <c r="M72" s="8"/>
      <c r="N72" s="8"/>
      <c r="O72" s="8"/>
      <c r="P72" s="8"/>
      <c r="Q72" s="8"/>
      <c r="R72" s="8"/>
      <c r="S72" s="9"/>
      <c r="T72" s="9"/>
      <c r="U72" s="9"/>
      <c r="V72" s="6"/>
    </row>
    <row r="73" spans="5:25" ht="14" customHeight="1" x14ac:dyDescent="0.2">
      <c r="E73" s="1"/>
      <c r="F73" s="1"/>
      <c r="G73" s="11"/>
      <c r="H73" s="11"/>
      <c r="I73" s="11"/>
      <c r="M73" s="8"/>
      <c r="N73" s="8"/>
      <c r="O73" s="8"/>
      <c r="P73" s="8"/>
      <c r="Q73" s="8"/>
      <c r="R73" s="8"/>
      <c r="S73" s="9"/>
      <c r="T73" s="9"/>
      <c r="U73" s="9"/>
      <c r="V73" s="9"/>
    </row>
    <row r="74" spans="5:25" ht="14" customHeight="1" x14ac:dyDescent="0.2">
      <c r="E74" s="1"/>
      <c r="F74" s="1"/>
      <c r="G74" s="10"/>
      <c r="H74" s="10"/>
      <c r="I74" s="10"/>
      <c r="M74" s="8"/>
      <c r="N74" s="8"/>
      <c r="O74" s="8"/>
      <c r="P74" s="8"/>
      <c r="Q74" s="8"/>
      <c r="R74" s="8"/>
      <c r="S74" s="9"/>
      <c r="T74" s="9"/>
      <c r="U74" s="9"/>
      <c r="V74" s="9"/>
    </row>
    <row r="75" spans="5:25" ht="14" customHeight="1" x14ac:dyDescent="0.2">
      <c r="E75" s="1"/>
      <c r="F75" s="1"/>
      <c r="G75" s="1"/>
      <c r="H75" s="1"/>
      <c r="I75" s="1"/>
      <c r="J75" s="8"/>
      <c r="K75" s="8"/>
      <c r="L75" s="8"/>
      <c r="M75" s="8"/>
      <c r="N75" s="8"/>
      <c r="O75" s="8"/>
      <c r="P75" s="8"/>
      <c r="Q75" s="8"/>
      <c r="R75" s="8"/>
      <c r="S75" s="9"/>
      <c r="T75" s="9"/>
      <c r="U75" s="9"/>
      <c r="V75" s="6"/>
    </row>
    <row r="76" spans="5:25" ht="14" customHeight="1" x14ac:dyDescent="0.2">
      <c r="E76" s="1"/>
      <c r="F76" s="1"/>
      <c r="G76" s="1"/>
      <c r="H76" s="1"/>
      <c r="I76" s="1"/>
      <c r="J76" s="8"/>
      <c r="K76" s="8"/>
      <c r="L76" s="8"/>
      <c r="M76" s="8"/>
      <c r="N76" s="8"/>
      <c r="O76" s="8"/>
      <c r="P76" s="8"/>
      <c r="Q76" s="8"/>
      <c r="R76" s="8"/>
      <c r="S76" s="9"/>
      <c r="T76" s="9"/>
      <c r="U76" s="9"/>
    </row>
    <row r="77" spans="5:25" ht="14" customHeight="1" x14ac:dyDescent="0.2">
      <c r="E77" s="1"/>
      <c r="F77" s="1"/>
      <c r="G77" s="10"/>
      <c r="H77" s="10"/>
      <c r="I77" s="10"/>
      <c r="J77" s="8"/>
      <c r="K77" s="8"/>
      <c r="L77" s="8"/>
      <c r="M77" s="8"/>
      <c r="N77" s="8"/>
    </row>
  </sheetData>
  <phoneticPr fontId="13" type="noConversion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54B34-C6A4-8442-BF16-563A0D206CF8}">
  <dimension ref="A1:AC77"/>
  <sheetViews>
    <sheetView tabSelected="1" topLeftCell="P4" zoomScale="140" zoomScaleNormal="140" workbookViewId="0">
      <selection activeCell="V19" sqref="V19"/>
    </sheetView>
  </sheetViews>
  <sheetFormatPr baseColWidth="10" defaultColWidth="8.6640625" defaultRowHeight="14" x14ac:dyDescent="0.2"/>
  <cols>
    <col min="1" max="1" width="8.6640625" style="5"/>
    <col min="2" max="2" width="11.33203125" style="5" customWidth="1"/>
    <col min="3" max="3" width="29.1640625" style="5" customWidth="1"/>
    <col min="4" max="4" width="8.6640625" style="5"/>
    <col min="5" max="5" width="14.33203125" style="5" customWidth="1"/>
    <col min="6" max="6" width="14.6640625" style="5" customWidth="1"/>
    <col min="7" max="9" width="14.5" style="5" customWidth="1"/>
    <col min="10" max="12" width="12.83203125" style="5" customWidth="1"/>
    <col min="13" max="14" width="14.33203125" style="5" customWidth="1"/>
    <col min="15" max="18" width="14.83203125" style="5" customWidth="1"/>
    <col min="19" max="21" width="16.33203125" style="5" customWidth="1"/>
    <col min="22" max="22" width="22.33203125" style="5" customWidth="1"/>
    <col min="23" max="23" width="16" style="5" customWidth="1"/>
    <col min="24" max="16384" width="8.6640625" style="5"/>
  </cols>
  <sheetData>
    <row r="1" spans="1:29" ht="14" customHeight="1" x14ac:dyDescent="0.2">
      <c r="A1" s="5" t="s">
        <v>66</v>
      </c>
      <c r="B1" s="5" t="s">
        <v>50</v>
      </c>
      <c r="C1" s="5" t="s">
        <v>67</v>
      </c>
      <c r="E1" s="5" t="s">
        <v>56</v>
      </c>
      <c r="U1" s="5" t="s">
        <v>87</v>
      </c>
      <c r="V1" s="5" t="s">
        <v>87</v>
      </c>
      <c r="W1" s="5" t="s">
        <v>87</v>
      </c>
    </row>
    <row r="2" spans="1:29" ht="14" customHeight="1" x14ac:dyDescent="0.2">
      <c r="O2" s="24" t="s">
        <v>57</v>
      </c>
      <c r="P2" s="24" t="s">
        <v>57</v>
      </c>
      <c r="Q2" s="24" t="s">
        <v>57</v>
      </c>
      <c r="R2" s="24" t="s">
        <v>57</v>
      </c>
      <c r="S2" s="24" t="s">
        <v>57</v>
      </c>
      <c r="T2" s="24" t="s">
        <v>57</v>
      </c>
      <c r="U2" s="24" t="s">
        <v>57</v>
      </c>
      <c r="V2" s="24" t="s">
        <v>57</v>
      </c>
      <c r="W2" s="24" t="s">
        <v>57</v>
      </c>
    </row>
    <row r="3" spans="1:29" ht="14" customHeight="1" x14ac:dyDescent="0.2">
      <c r="E3" s="24" t="s">
        <v>58</v>
      </c>
      <c r="F3" s="24" t="s">
        <v>57</v>
      </c>
      <c r="G3" s="25" t="s">
        <v>57</v>
      </c>
      <c r="H3" s="25" t="s">
        <v>57</v>
      </c>
      <c r="I3" s="24" t="s">
        <v>59</v>
      </c>
      <c r="J3" s="24" t="s">
        <v>60</v>
      </c>
      <c r="K3" s="24" t="s">
        <v>61</v>
      </c>
      <c r="L3" s="24" t="s">
        <v>59</v>
      </c>
      <c r="M3" s="24" t="s">
        <v>60</v>
      </c>
      <c r="N3" s="24" t="s">
        <v>61</v>
      </c>
      <c r="O3" s="26" t="s">
        <v>62</v>
      </c>
      <c r="P3" s="26" t="s">
        <v>63</v>
      </c>
      <c r="Q3" s="26" t="s">
        <v>64</v>
      </c>
      <c r="R3" s="26" t="s">
        <v>62</v>
      </c>
      <c r="S3" s="26" t="s">
        <v>63</v>
      </c>
      <c r="T3" s="26" t="s">
        <v>64</v>
      </c>
      <c r="U3" s="26" t="s">
        <v>62</v>
      </c>
      <c r="V3" s="26" t="s">
        <v>63</v>
      </c>
      <c r="W3" s="26" t="s">
        <v>64</v>
      </c>
    </row>
    <row r="4" spans="1:29" ht="14" customHeight="1" x14ac:dyDescent="0.2">
      <c r="E4" s="26" t="s">
        <v>65</v>
      </c>
      <c r="F4" s="26" t="s">
        <v>62</v>
      </c>
      <c r="G4" s="26" t="s">
        <v>63</v>
      </c>
      <c r="H4" s="26" t="s">
        <v>64</v>
      </c>
      <c r="I4" s="7" t="s">
        <v>53</v>
      </c>
      <c r="J4" s="7" t="s">
        <v>54</v>
      </c>
      <c r="K4" s="7" t="s">
        <v>55</v>
      </c>
      <c r="L4" s="7" t="s">
        <v>52</v>
      </c>
      <c r="M4" s="7" t="s">
        <v>51</v>
      </c>
      <c r="N4" s="7" t="s">
        <v>51</v>
      </c>
      <c r="O4" s="7" t="s">
        <v>30</v>
      </c>
      <c r="P4" s="7" t="s">
        <v>30</v>
      </c>
      <c r="Q4" s="7" t="s">
        <v>30</v>
      </c>
      <c r="R4" s="7" t="s">
        <v>31</v>
      </c>
      <c r="S4" s="7" t="s">
        <v>31</v>
      </c>
      <c r="T4" s="7" t="s">
        <v>31</v>
      </c>
      <c r="U4" s="7" t="s">
        <v>31</v>
      </c>
      <c r="V4" s="7" t="s">
        <v>31</v>
      </c>
      <c r="W4" s="7" t="s">
        <v>31</v>
      </c>
    </row>
    <row r="5" spans="1:29" ht="14" customHeight="1" x14ac:dyDescent="0.2">
      <c r="B5" s="12" t="s">
        <v>68</v>
      </c>
      <c r="C5" s="13"/>
      <c r="D5" s="13"/>
      <c r="E5" s="1">
        <v>14.375892639160156</v>
      </c>
      <c r="F5" s="1">
        <v>26.768558502197266</v>
      </c>
      <c r="G5" s="1">
        <v>27.695943832397461</v>
      </c>
      <c r="H5" s="1">
        <v>28.017822265625</v>
      </c>
      <c r="I5" s="8">
        <f>F5-AVERAGE($E$5:$E$7)</f>
        <v>12.385855038960775</v>
      </c>
      <c r="J5" s="8">
        <f>G5-AVERAGE($E$5:$E$7)</f>
        <v>13.313240369160971</v>
      </c>
      <c r="K5" s="8">
        <f>H5-AVERAGE($E$5:$E$7)</f>
        <v>13.63511880238851</v>
      </c>
      <c r="L5" s="8">
        <f>AVERAGE($I$5:$I$25)</f>
        <v>12.234936025407581</v>
      </c>
      <c r="M5" s="8">
        <f>AVERAGE($J$5:$J$25)</f>
        <v>12.970140404171415</v>
      </c>
      <c r="N5" s="8">
        <f>AVERAGE($K$5:$K$25)</f>
        <v>13.137463622623022</v>
      </c>
      <c r="O5" s="8">
        <f>L5-(F5-AVERAGE($E$5:$E$7))</f>
        <v>-0.15091901355319415</v>
      </c>
      <c r="P5" s="8">
        <f>M5-(G5-AVERAGE($E$5:$E$7))</f>
        <v>-0.34309996498955542</v>
      </c>
      <c r="Q5" s="8">
        <f>N5-(H5-AVERAGE($E$5:$E$7))</f>
        <v>-0.49765517976548779</v>
      </c>
      <c r="R5" s="8">
        <f>2^(O5)</f>
        <v>0.90067653838123007</v>
      </c>
      <c r="S5" s="9">
        <f>2^(P5)</f>
        <v>0.78834554734549001</v>
      </c>
      <c r="T5" s="9">
        <f>2^(Q5)</f>
        <v>0.70825698021069372</v>
      </c>
      <c r="U5" s="54">
        <f>AVERAGE(R5:R7)</f>
        <v>0.85371247380380966</v>
      </c>
      <c r="V5" s="54">
        <f>AVERAGE(S5:S7)</f>
        <v>0.79712638618845366</v>
      </c>
      <c r="W5" s="54">
        <f>AVERAGE(T5:T7)</f>
        <v>0.74377758120654069</v>
      </c>
      <c r="Y5" s="12" t="s">
        <v>68</v>
      </c>
      <c r="Z5" s="13"/>
      <c r="AC5" s="6"/>
    </row>
    <row r="6" spans="1:29" ht="14" customHeight="1" x14ac:dyDescent="0.2">
      <c r="B6" s="12" t="s">
        <v>68</v>
      </c>
      <c r="C6" s="13"/>
      <c r="D6" s="13"/>
      <c r="E6" s="1">
        <v>14.232393264770508</v>
      </c>
      <c r="F6" s="1">
        <v>26.875576019287109</v>
      </c>
      <c r="G6" s="1">
        <v>27.650520324707031</v>
      </c>
      <c r="H6" s="1">
        <v>27.940229415893555</v>
      </c>
      <c r="I6" s="8">
        <f t="shared" ref="I6:K7" si="0">F6-AVERAGE($E$5:$E$7)</f>
        <v>12.492872556050619</v>
      </c>
      <c r="J6" s="8">
        <f t="shared" si="0"/>
        <v>13.267816861470541</v>
      </c>
      <c r="K6" s="8">
        <f t="shared" si="0"/>
        <v>13.557525952657064</v>
      </c>
      <c r="L6" s="8">
        <f t="shared" ref="L6:L61" si="1">AVERAGE($I$5:$I$25)</f>
        <v>12.234936025407581</v>
      </c>
      <c r="M6" s="8">
        <f t="shared" ref="M6:M61" si="2">AVERAGE($J$5:$J$25)</f>
        <v>12.970140404171415</v>
      </c>
      <c r="N6" s="8">
        <f t="shared" ref="N6:N61" si="3">AVERAGE($K$5:$K$25)</f>
        <v>13.137463622623022</v>
      </c>
      <c r="O6" s="8">
        <f t="shared" ref="O6:Q7" si="4">L6-(F6-AVERAGE($E$5:$E$7))</f>
        <v>-0.2579365306430379</v>
      </c>
      <c r="P6" s="8">
        <f t="shared" si="4"/>
        <v>-0.29767645729912573</v>
      </c>
      <c r="Q6" s="8">
        <f t="shared" si="4"/>
        <v>-0.42006233003404247</v>
      </c>
      <c r="R6" s="8">
        <f t="shared" ref="R6:T58" si="5">2^(O6)</f>
        <v>0.83628319021782072</v>
      </c>
      <c r="S6" s="9">
        <f t="shared" si="5"/>
        <v>0.81356162921156971</v>
      </c>
      <c r="T6" s="9">
        <f t="shared" si="5"/>
        <v>0.74739233336574185</v>
      </c>
      <c r="U6" s="14"/>
      <c r="V6" s="14"/>
      <c r="W6" s="14"/>
      <c r="Y6" s="12" t="s">
        <v>68</v>
      </c>
      <c r="Z6" s="13"/>
      <c r="AC6" s="6"/>
    </row>
    <row r="7" spans="1:29" ht="14" customHeight="1" x14ac:dyDescent="0.2">
      <c r="B7" s="12" t="s">
        <v>68</v>
      </c>
      <c r="C7" s="13"/>
      <c r="D7" s="13"/>
      <c r="E7" s="1">
        <v>14.539824485778809</v>
      </c>
      <c r="F7" s="1">
        <v>26.896612167358398</v>
      </c>
      <c r="G7" s="1">
        <v>27.693883895874023</v>
      </c>
      <c r="H7" s="1">
        <v>27.886627197265625</v>
      </c>
      <c r="I7" s="8">
        <f t="shared" si="0"/>
        <v>12.513908704121908</v>
      </c>
      <c r="J7" s="8">
        <f t="shared" si="0"/>
        <v>13.311180432637533</v>
      </c>
      <c r="K7" s="8">
        <f t="shared" si="0"/>
        <v>13.503923734029135</v>
      </c>
      <c r="L7" s="8">
        <f t="shared" si="1"/>
        <v>12.234936025407581</v>
      </c>
      <c r="M7" s="8">
        <f t="shared" si="2"/>
        <v>12.970140404171415</v>
      </c>
      <c r="N7" s="8">
        <f t="shared" si="3"/>
        <v>13.137463622623022</v>
      </c>
      <c r="O7" s="8">
        <f t="shared" si="4"/>
        <v>-0.27897267871432696</v>
      </c>
      <c r="P7" s="8">
        <f t="shared" si="4"/>
        <v>-0.34104002846611792</v>
      </c>
      <c r="Q7" s="8">
        <f t="shared" si="4"/>
        <v>-0.36646011140611279</v>
      </c>
      <c r="R7" s="8">
        <f t="shared" si="5"/>
        <v>0.82417769281237807</v>
      </c>
      <c r="S7" s="9">
        <f t="shared" si="5"/>
        <v>0.78947198200830127</v>
      </c>
      <c r="T7" s="9">
        <f t="shared" si="5"/>
        <v>0.77568343004318641</v>
      </c>
      <c r="U7" s="9"/>
      <c r="Y7" s="12" t="s">
        <v>68</v>
      </c>
      <c r="Z7" s="13"/>
      <c r="AC7" s="6"/>
    </row>
    <row r="8" spans="1:29" ht="14" customHeight="1" x14ac:dyDescent="0.2">
      <c r="B8" s="27" t="s">
        <v>69</v>
      </c>
      <c r="C8" s="28"/>
      <c r="D8" s="28"/>
      <c r="E8" s="1">
        <v>14.596405029296875</v>
      </c>
      <c r="F8" s="1">
        <v>26.561311721801758</v>
      </c>
      <c r="G8" s="1">
        <v>27.136306762695312</v>
      </c>
      <c r="H8" s="1">
        <v>27.347631454467773</v>
      </c>
      <c r="I8" s="8">
        <f>F8-AVERAGE($E$8:$E$10)</f>
        <v>12.029701550801596</v>
      </c>
      <c r="J8" s="8">
        <f>G8-AVERAGE($E$8:$E$10)</f>
        <v>12.60469659169515</v>
      </c>
      <c r="K8" s="8">
        <f>H8-AVERAGE($E$8:$E$10)</f>
        <v>12.816021283467611</v>
      </c>
      <c r="L8" s="8">
        <f t="shared" si="1"/>
        <v>12.234936025407581</v>
      </c>
      <c r="M8" s="8">
        <f t="shared" si="2"/>
        <v>12.970140404171415</v>
      </c>
      <c r="N8" s="8">
        <f t="shared" si="3"/>
        <v>13.137463622623022</v>
      </c>
      <c r="O8" s="8">
        <f>L8-(F8-AVERAGE($E$8:$E$10))</f>
        <v>0.20523447460598554</v>
      </c>
      <c r="P8" s="8">
        <f>M8-(G8-AVERAGE($E$8:$E$10))</f>
        <v>0.3654438124762649</v>
      </c>
      <c r="Q8" s="8">
        <f>N8-(H8-AVERAGE($E$8:$E$10))</f>
        <v>0.32144233915541065</v>
      </c>
      <c r="R8" s="8">
        <f t="shared" si="5"/>
        <v>1.1528737028469913</v>
      </c>
      <c r="S8" s="9">
        <f t="shared" si="5"/>
        <v>1.2882778780893589</v>
      </c>
      <c r="T8" s="9">
        <f t="shared" si="5"/>
        <v>1.2495791955763917</v>
      </c>
      <c r="U8" s="53">
        <f>AVERAGE(R8:R10)</f>
        <v>1.1872003569303409</v>
      </c>
      <c r="V8" s="53">
        <f>AVERAGE(S8:S10)</f>
        <v>1.3273218137664315</v>
      </c>
      <c r="W8" s="53">
        <f>AVERAGE(T8:T10)</f>
        <v>1.2941348253900442</v>
      </c>
      <c r="Y8" s="27" t="s">
        <v>69</v>
      </c>
      <c r="Z8" s="28"/>
      <c r="AC8" s="6"/>
    </row>
    <row r="9" spans="1:29" ht="14" customHeight="1" x14ac:dyDescent="0.2">
      <c r="B9" s="27" t="s">
        <v>69</v>
      </c>
      <c r="C9" s="28"/>
      <c r="D9" s="28"/>
      <c r="E9" s="1">
        <v>14.523523330688477</v>
      </c>
      <c r="F9" s="1">
        <v>26.461849212646484</v>
      </c>
      <c r="G9" s="1">
        <v>27.069646835327148</v>
      </c>
      <c r="H9" s="1">
        <v>27.275278091430664</v>
      </c>
      <c r="I9" s="8">
        <f>F9-AVERAGE($E$8:$E$10)</f>
        <v>11.930239041646322</v>
      </c>
      <c r="J9" s="8">
        <f t="shared" ref="J9:K10" si="6">G9-AVERAGE($E$8:$E$10)</f>
        <v>12.538036664326986</v>
      </c>
      <c r="K9" s="8">
        <f t="shared" si="6"/>
        <v>12.743667920430502</v>
      </c>
      <c r="L9" s="8">
        <f t="shared" si="1"/>
        <v>12.234936025407581</v>
      </c>
      <c r="M9" s="8">
        <f t="shared" si="2"/>
        <v>12.970140404171415</v>
      </c>
      <c r="N9" s="8">
        <f t="shared" si="3"/>
        <v>13.137463622623022</v>
      </c>
      <c r="O9" s="8">
        <f t="shared" ref="O9:Q10" si="7">L9-(F9-AVERAGE($E$8:$E$10))</f>
        <v>0.30469698376125898</v>
      </c>
      <c r="P9" s="8">
        <f t="shared" si="7"/>
        <v>0.43210373984442896</v>
      </c>
      <c r="Q9" s="8">
        <f t="shared" si="7"/>
        <v>0.39379570219252003</v>
      </c>
      <c r="R9" s="8">
        <f t="shared" si="5"/>
        <v>1.2351591834049973</v>
      </c>
      <c r="S9" s="9">
        <f t="shared" si="5"/>
        <v>1.3491995477174954</v>
      </c>
      <c r="T9" s="9">
        <f t="shared" si="5"/>
        <v>1.3138455623428711</v>
      </c>
      <c r="U9" s="9"/>
      <c r="Y9" s="27" t="s">
        <v>69</v>
      </c>
      <c r="Z9" s="28"/>
      <c r="AC9" s="6"/>
    </row>
    <row r="10" spans="1:29" ht="14" customHeight="1" x14ac:dyDescent="0.2">
      <c r="B10" s="27" t="s">
        <v>69</v>
      </c>
      <c r="C10" s="28"/>
      <c r="D10" s="28"/>
      <c r="E10" s="1">
        <v>14.474902153015137</v>
      </c>
      <c r="F10" s="1">
        <v>26.53564453125</v>
      </c>
      <c r="G10" s="1">
        <v>27.07469367980957</v>
      </c>
      <c r="H10" s="1">
        <v>27.269651412963867</v>
      </c>
      <c r="I10" s="8">
        <f>F10-AVERAGE($E$8:$E$10)</f>
        <v>12.004034360249838</v>
      </c>
      <c r="J10" s="8">
        <f t="shared" si="6"/>
        <v>12.543083508809408</v>
      </c>
      <c r="K10" s="8">
        <f t="shared" si="6"/>
        <v>12.738041241963705</v>
      </c>
      <c r="L10" s="8">
        <f t="shared" si="1"/>
        <v>12.234936025407581</v>
      </c>
      <c r="M10" s="8">
        <f t="shared" si="2"/>
        <v>12.970140404171415</v>
      </c>
      <c r="N10" s="8">
        <f t="shared" si="3"/>
        <v>13.137463622623022</v>
      </c>
      <c r="O10" s="8">
        <f t="shared" si="7"/>
        <v>0.23090166515774335</v>
      </c>
      <c r="P10" s="8">
        <f t="shared" si="7"/>
        <v>0.42705689536200708</v>
      </c>
      <c r="Q10" s="8">
        <f t="shared" si="7"/>
        <v>0.3994223806593169</v>
      </c>
      <c r="R10" s="8">
        <f t="shared" si="5"/>
        <v>1.1735681845390338</v>
      </c>
      <c r="S10" s="9">
        <f t="shared" si="5"/>
        <v>1.3444880154924403</v>
      </c>
      <c r="T10" s="9">
        <f t="shared" si="5"/>
        <v>1.3189797182508698</v>
      </c>
      <c r="U10" s="9"/>
      <c r="V10" s="9"/>
      <c r="W10" s="9"/>
      <c r="Y10" s="27" t="s">
        <v>69</v>
      </c>
      <c r="Z10" s="28"/>
      <c r="AC10" s="6"/>
    </row>
    <row r="11" spans="1:29" ht="14" customHeight="1" x14ac:dyDescent="0.2">
      <c r="B11" s="17" t="s">
        <v>70</v>
      </c>
      <c r="C11" s="18"/>
      <c r="D11" s="18"/>
      <c r="E11" s="1">
        <v>14.994933128356934</v>
      </c>
      <c r="F11" s="1">
        <v>26.974544525146484</v>
      </c>
      <c r="G11" s="1">
        <v>27.654207229614258</v>
      </c>
      <c r="H11" s="1">
        <v>27.858879089355469</v>
      </c>
      <c r="I11" s="8">
        <f>F11-AVERAGE($E$11:$E$13)</f>
        <v>12.056565920511881</v>
      </c>
      <c r="J11" s="8">
        <f>G11-AVERAGE($E$11:$E$13)</f>
        <v>12.736228624979654</v>
      </c>
      <c r="K11" s="8">
        <f>H11-AVERAGE($E$11:$E$13)</f>
        <v>12.940900484720865</v>
      </c>
      <c r="L11" s="8">
        <f t="shared" si="1"/>
        <v>12.234936025407581</v>
      </c>
      <c r="M11" s="8">
        <f t="shared" si="2"/>
        <v>12.970140404171415</v>
      </c>
      <c r="N11" s="8">
        <f t="shared" si="3"/>
        <v>13.137463622623022</v>
      </c>
      <c r="O11" s="8">
        <f>L11-(F11-AVERAGE($E$11:$E$13))</f>
        <v>0.17837010489570027</v>
      </c>
      <c r="P11" s="8">
        <f>M11-(G11-AVERAGE($E$11:$E$13))</f>
        <v>0.23391177919176087</v>
      </c>
      <c r="Q11" s="8">
        <f>N11-(H11-AVERAGE($E$11:$E$13))</f>
        <v>0.19656313790215663</v>
      </c>
      <c r="R11" s="8">
        <f t="shared" si="5"/>
        <v>1.1316047242807148</v>
      </c>
      <c r="S11" s="9">
        <f t="shared" si="5"/>
        <v>1.1760193345045675</v>
      </c>
      <c r="T11" s="9">
        <f t="shared" si="5"/>
        <v>1.145965123792819</v>
      </c>
      <c r="U11" s="53">
        <f>AVERAGE(R11:R13)</f>
        <v>1.1377292132836045</v>
      </c>
      <c r="V11" s="53">
        <f>AVERAGE(S11:S13)</f>
        <v>1.166465038008057</v>
      </c>
      <c r="W11" s="53">
        <f>AVERAGE(T11:T13)</f>
        <v>1.1538425358513804</v>
      </c>
      <c r="Y11" s="17" t="s">
        <v>70</v>
      </c>
      <c r="Z11" s="18"/>
      <c r="AC11" s="6"/>
    </row>
    <row r="12" spans="1:29" ht="14" customHeight="1" x14ac:dyDescent="0.2">
      <c r="B12" s="17" t="s">
        <v>70</v>
      </c>
      <c r="C12" s="18"/>
      <c r="D12" s="18"/>
      <c r="E12" s="1">
        <v>14.864748001098633</v>
      </c>
      <c r="F12" s="1">
        <v>26.964990615844727</v>
      </c>
      <c r="G12" s="1">
        <v>27.659055709838867</v>
      </c>
      <c r="H12" s="1">
        <v>27.925910949707031</v>
      </c>
      <c r="I12" s="8">
        <f t="shared" ref="I12:K13" si="8">F12-AVERAGE($E$11:$E$13)</f>
        <v>12.047012011210123</v>
      </c>
      <c r="J12" s="8">
        <f t="shared" si="8"/>
        <v>12.741077105204264</v>
      </c>
      <c r="K12" s="8">
        <f t="shared" si="8"/>
        <v>13.007932345072428</v>
      </c>
      <c r="L12" s="8">
        <f t="shared" si="1"/>
        <v>12.234936025407581</v>
      </c>
      <c r="M12" s="8">
        <f t="shared" si="2"/>
        <v>12.970140404171415</v>
      </c>
      <c r="N12" s="8">
        <f t="shared" si="3"/>
        <v>13.137463622623022</v>
      </c>
      <c r="O12" s="8">
        <f t="shared" ref="O12:Q13" si="9">L12-(F12-AVERAGE($E$11:$E$13))</f>
        <v>0.18792401419745808</v>
      </c>
      <c r="P12" s="8">
        <f t="shared" si="9"/>
        <v>0.2290632989671515</v>
      </c>
      <c r="Q12" s="8">
        <f t="shared" si="9"/>
        <v>0.12953127755059413</v>
      </c>
      <c r="R12" s="8">
        <f t="shared" si="5"/>
        <v>1.1391233787600894</v>
      </c>
      <c r="S12" s="9">
        <f t="shared" si="5"/>
        <v>1.1720737078670629</v>
      </c>
      <c r="T12" s="9">
        <f t="shared" si="5"/>
        <v>1.0939382299405476</v>
      </c>
      <c r="U12" s="9"/>
      <c r="V12" s="9"/>
      <c r="Y12" s="17" t="s">
        <v>70</v>
      </c>
      <c r="Z12" s="18"/>
      <c r="AC12" s="6"/>
    </row>
    <row r="13" spans="1:29" ht="14" customHeight="1" x14ac:dyDescent="0.2">
      <c r="B13" s="17" t="s">
        <v>70</v>
      </c>
      <c r="C13" s="19"/>
      <c r="D13" s="18"/>
      <c r="E13" s="1">
        <v>14.894254684448242</v>
      </c>
      <c r="F13" s="1">
        <v>26.960771560668945</v>
      </c>
      <c r="G13" s="1">
        <v>27.684852600097656</v>
      </c>
      <c r="H13" s="1">
        <v>27.766641616821289</v>
      </c>
      <c r="I13" s="8">
        <f t="shared" si="8"/>
        <v>12.042792956034342</v>
      </c>
      <c r="J13" s="8">
        <f t="shared" si="8"/>
        <v>12.766873995463053</v>
      </c>
      <c r="K13" s="8">
        <f t="shared" si="8"/>
        <v>12.848663012186686</v>
      </c>
      <c r="L13" s="8">
        <f t="shared" si="1"/>
        <v>12.234936025407581</v>
      </c>
      <c r="M13" s="8">
        <f t="shared" si="2"/>
        <v>12.970140404171415</v>
      </c>
      <c r="N13" s="8">
        <f t="shared" si="3"/>
        <v>13.137463622623022</v>
      </c>
      <c r="O13" s="8">
        <f t="shared" si="9"/>
        <v>0.19214306937323933</v>
      </c>
      <c r="P13" s="8">
        <f t="shared" si="9"/>
        <v>0.20326640870836243</v>
      </c>
      <c r="Q13" s="8">
        <f t="shared" si="9"/>
        <v>0.28880061043633631</v>
      </c>
      <c r="R13" s="8">
        <f t="shared" si="5"/>
        <v>1.1424595368100094</v>
      </c>
      <c r="S13" s="9">
        <f t="shared" si="5"/>
        <v>1.1513020716525406</v>
      </c>
      <c r="T13" s="9">
        <f t="shared" si="5"/>
        <v>1.2216242538207747</v>
      </c>
      <c r="U13" s="9"/>
      <c r="Y13" s="17" t="s">
        <v>70</v>
      </c>
      <c r="Z13" s="19"/>
      <c r="AC13" s="6"/>
    </row>
    <row r="14" spans="1:29" ht="14" customHeight="1" x14ac:dyDescent="0.2">
      <c r="B14" s="29" t="s">
        <v>71</v>
      </c>
      <c r="C14" s="30"/>
      <c r="D14" s="31"/>
      <c r="E14" s="1">
        <v>14.539431571960449</v>
      </c>
      <c r="F14" s="1">
        <v>26.151918411254883</v>
      </c>
      <c r="G14" s="1">
        <v>26.810041427612305</v>
      </c>
      <c r="H14" s="1">
        <v>26.905649185180664</v>
      </c>
      <c r="I14" s="8">
        <f>F14-AVERAGE($E$14:$E$16)</f>
        <v>11.624611536661783</v>
      </c>
      <c r="J14" s="8">
        <f>G14-AVERAGE($E$14:$E$16)</f>
        <v>12.282734553019205</v>
      </c>
      <c r="K14" s="8">
        <f>H14-AVERAGE($E$14:$E$16)</f>
        <v>12.378342310587565</v>
      </c>
      <c r="L14" s="8">
        <f t="shared" si="1"/>
        <v>12.234936025407581</v>
      </c>
      <c r="M14" s="8">
        <f t="shared" si="2"/>
        <v>12.970140404171415</v>
      </c>
      <c r="N14" s="8">
        <f t="shared" si="3"/>
        <v>13.137463622623022</v>
      </c>
      <c r="O14" s="8">
        <f>L14-(F14-AVERAGE($E$14:$E$16))</f>
        <v>0.61032448874579792</v>
      </c>
      <c r="P14" s="8">
        <f>M14-(G14-AVERAGE($E$14:$E$16))</f>
        <v>0.68740585115221009</v>
      </c>
      <c r="Q14" s="8">
        <f>N14-(H14-AVERAGE($E$14:$E$16))</f>
        <v>0.75912131203545741</v>
      </c>
      <c r="R14" s="8">
        <f t="shared" si="5"/>
        <v>1.5266025314386242</v>
      </c>
      <c r="S14" s="9">
        <f t="shared" si="5"/>
        <v>1.6103852363764095</v>
      </c>
      <c r="T14" s="9">
        <f t="shared" si="5"/>
        <v>1.6924595012208088</v>
      </c>
      <c r="U14" s="53">
        <f>AVERAGE(R14:R16)</f>
        <v>1.5731302195804542</v>
      </c>
      <c r="V14" s="53">
        <f>AVERAGE(S14:S16)</f>
        <v>1.5937054083852349</v>
      </c>
      <c r="W14" s="53">
        <f>AVERAGE(T14:T16)</f>
        <v>1.6661030703086801</v>
      </c>
      <c r="Y14" s="29" t="s">
        <v>71</v>
      </c>
      <c r="Z14" s="30"/>
      <c r="AC14" s="6"/>
    </row>
    <row r="15" spans="1:29" ht="14" customHeight="1" x14ac:dyDescent="0.2">
      <c r="B15" s="29" t="s">
        <v>71</v>
      </c>
      <c r="C15" s="30"/>
      <c r="D15" s="31"/>
      <c r="E15" s="1">
        <v>14.492114067077637</v>
      </c>
      <c r="F15" s="1">
        <v>26.058740615844727</v>
      </c>
      <c r="G15" s="1">
        <v>26.842931747436523</v>
      </c>
      <c r="H15" s="1">
        <v>26.969078063964844</v>
      </c>
      <c r="I15" s="8">
        <f t="shared" ref="I15:K16" si="10">F15-AVERAGE($E$14:$E$16)</f>
        <v>11.531433741251627</v>
      </c>
      <c r="J15" s="8">
        <f t="shared" si="10"/>
        <v>12.315624872843424</v>
      </c>
      <c r="K15" s="8">
        <f t="shared" si="10"/>
        <v>12.441771189371744</v>
      </c>
      <c r="L15" s="8">
        <f t="shared" si="1"/>
        <v>12.234936025407581</v>
      </c>
      <c r="M15" s="8">
        <f t="shared" si="2"/>
        <v>12.970140404171415</v>
      </c>
      <c r="N15" s="8">
        <f t="shared" si="3"/>
        <v>13.137463622623022</v>
      </c>
      <c r="O15" s="8">
        <f t="shared" ref="O15:Q16" si="11">L15-(F15-AVERAGE($E$14:$E$16))</f>
        <v>0.70350228415595417</v>
      </c>
      <c r="P15" s="8">
        <f t="shared" si="11"/>
        <v>0.65451553132799134</v>
      </c>
      <c r="Q15" s="8">
        <f t="shared" si="11"/>
        <v>0.69569243325127772</v>
      </c>
      <c r="R15" s="8">
        <f t="shared" si="5"/>
        <v>1.6284532285981226</v>
      </c>
      <c r="S15" s="9">
        <f t="shared" si="5"/>
        <v>1.5740872731287685</v>
      </c>
      <c r="T15" s="9">
        <f t="shared" si="5"/>
        <v>1.6196616163746653</v>
      </c>
      <c r="U15" s="9"/>
      <c r="V15" s="9"/>
      <c r="W15" s="9"/>
      <c r="Y15" s="29" t="s">
        <v>71</v>
      </c>
      <c r="Z15" s="30"/>
      <c r="AC15" s="6"/>
    </row>
    <row r="16" spans="1:29" ht="14" customHeight="1" x14ac:dyDescent="0.2">
      <c r="B16" s="29" t="s">
        <v>71</v>
      </c>
      <c r="C16" s="30"/>
      <c r="D16" s="31"/>
      <c r="E16" s="1">
        <v>14.550374984741211</v>
      </c>
      <c r="F16" s="1">
        <v>26.116693496704102</v>
      </c>
      <c r="G16" s="1">
        <v>26.822404861450195</v>
      </c>
      <c r="H16" s="1">
        <v>26.911005020141602</v>
      </c>
      <c r="I16" s="8">
        <f t="shared" si="10"/>
        <v>11.589386622111002</v>
      </c>
      <c r="J16" s="8">
        <f t="shared" si="10"/>
        <v>12.295097986857096</v>
      </c>
      <c r="K16" s="8">
        <f t="shared" si="10"/>
        <v>12.383698145548502</v>
      </c>
      <c r="L16" s="8">
        <f t="shared" si="1"/>
        <v>12.234936025407581</v>
      </c>
      <c r="M16" s="8">
        <f t="shared" si="2"/>
        <v>12.970140404171415</v>
      </c>
      <c r="N16" s="8">
        <f t="shared" si="3"/>
        <v>13.137463622623022</v>
      </c>
      <c r="O16" s="8">
        <f t="shared" si="11"/>
        <v>0.64554940329657917</v>
      </c>
      <c r="P16" s="8">
        <f t="shared" si="11"/>
        <v>0.67504241731431947</v>
      </c>
      <c r="Q16" s="8">
        <f t="shared" si="11"/>
        <v>0.75376547707451991</v>
      </c>
      <c r="R16" s="8">
        <f t="shared" si="5"/>
        <v>1.5643348987046153</v>
      </c>
      <c r="S16" s="9">
        <f t="shared" si="5"/>
        <v>1.5966437156505262</v>
      </c>
      <c r="T16" s="9">
        <f t="shared" si="5"/>
        <v>1.6861880933305662</v>
      </c>
      <c r="U16" s="14"/>
      <c r="V16" s="14"/>
      <c r="W16" s="14"/>
      <c r="Y16" s="29" t="s">
        <v>71</v>
      </c>
      <c r="Z16" s="30"/>
      <c r="AC16" s="6"/>
    </row>
    <row r="17" spans="2:29" ht="14" customHeight="1" x14ac:dyDescent="0.2">
      <c r="B17" s="32" t="s">
        <v>72</v>
      </c>
      <c r="C17" s="22"/>
      <c r="D17" s="22"/>
      <c r="E17" s="1"/>
      <c r="F17" s="1"/>
      <c r="G17" s="1"/>
      <c r="H17" s="1"/>
      <c r="I17" s="8"/>
      <c r="J17" s="8"/>
      <c r="K17" s="8"/>
      <c r="L17" s="8"/>
      <c r="M17" s="8"/>
      <c r="N17" s="8"/>
      <c r="O17" s="8"/>
      <c r="P17" s="8"/>
      <c r="Q17" s="8"/>
      <c r="R17" s="8"/>
      <c r="S17" s="9"/>
      <c r="T17" s="9"/>
      <c r="U17" s="14"/>
      <c r="V17" s="14"/>
      <c r="W17" s="14"/>
      <c r="Y17" s="32" t="s">
        <v>72</v>
      </c>
      <c r="Z17" s="22"/>
      <c r="AC17" s="6"/>
    </row>
    <row r="18" spans="2:29" ht="14" customHeight="1" x14ac:dyDescent="0.2">
      <c r="B18" s="32" t="s">
        <v>72</v>
      </c>
      <c r="C18" s="22"/>
      <c r="D18" s="22"/>
      <c r="E18" s="1"/>
      <c r="F18" s="1"/>
      <c r="G18" s="1"/>
      <c r="H18" s="1"/>
      <c r="I18" s="8"/>
      <c r="J18" s="8"/>
      <c r="K18" s="8"/>
      <c r="L18" s="8"/>
      <c r="M18" s="8"/>
      <c r="N18" s="8"/>
      <c r="O18" s="8"/>
      <c r="P18" s="8"/>
      <c r="Q18" s="8"/>
      <c r="R18" s="8"/>
      <c r="S18" s="9"/>
      <c r="T18" s="9"/>
      <c r="Y18" s="32" t="s">
        <v>72</v>
      </c>
      <c r="Z18" s="22"/>
      <c r="AC18" s="6"/>
    </row>
    <row r="19" spans="2:29" ht="14" customHeight="1" x14ac:dyDescent="0.2">
      <c r="B19" s="32" t="s">
        <v>72</v>
      </c>
      <c r="C19" s="22"/>
      <c r="D19" s="22"/>
      <c r="E19" s="1"/>
      <c r="F19" s="1"/>
      <c r="G19" s="1"/>
      <c r="H19" s="1"/>
      <c r="I19" s="8"/>
      <c r="J19" s="8"/>
      <c r="K19" s="8"/>
      <c r="L19" s="8"/>
      <c r="M19" s="8"/>
      <c r="N19" s="8"/>
      <c r="O19" s="8"/>
      <c r="P19" s="8"/>
      <c r="Q19" s="8"/>
      <c r="R19" s="8"/>
      <c r="S19" s="9"/>
      <c r="T19" s="9"/>
      <c r="U19" s="9"/>
      <c r="V19" s="9"/>
      <c r="Y19" s="32" t="s">
        <v>72</v>
      </c>
      <c r="Z19" s="22"/>
      <c r="AC19" s="6"/>
    </row>
    <row r="20" spans="2:29" ht="14" customHeight="1" x14ac:dyDescent="0.2">
      <c r="B20" s="33" t="s">
        <v>73</v>
      </c>
      <c r="C20" s="20"/>
      <c r="D20" s="20"/>
      <c r="E20" s="1">
        <v>16.858108520507812</v>
      </c>
      <c r="F20" s="1">
        <v>29.309940338134766</v>
      </c>
      <c r="G20" s="1">
        <v>30.254722595214844</v>
      </c>
      <c r="H20" s="1">
        <v>30.276203155517578</v>
      </c>
      <c r="I20" s="8">
        <f>F20-AVERAGE($E$20:$E$22)</f>
        <v>12.475124359130859</v>
      </c>
      <c r="J20" s="8">
        <f>G20-AVERAGE($E$20:$E$22)</f>
        <v>13.419906616210938</v>
      </c>
      <c r="K20" s="8">
        <f>H20-AVERAGE($E$20:$E$22)</f>
        <v>13.441387176513672</v>
      </c>
      <c r="L20" s="8">
        <f t="shared" si="1"/>
        <v>12.234936025407581</v>
      </c>
      <c r="M20" s="8">
        <f t="shared" si="2"/>
        <v>12.970140404171415</v>
      </c>
      <c r="N20" s="8">
        <f t="shared" si="3"/>
        <v>13.137463622623022</v>
      </c>
      <c r="O20" s="8">
        <f>L20-(F20-AVERAGE($E$20:$E$22))</f>
        <v>-0.24018833372327819</v>
      </c>
      <c r="P20" s="8">
        <f>M20-(G20-AVERAGE($E$20:$E$22))</f>
        <v>-0.44976621203952227</v>
      </c>
      <c r="Q20" s="8">
        <f>N20-(H20-AVERAGE($E$20:$E$22))</f>
        <v>-0.30392355389064996</v>
      </c>
      <c r="R20" s="8">
        <f t="shared" si="5"/>
        <v>0.84663478291285943</v>
      </c>
      <c r="S20" s="9">
        <f t="shared" si="5"/>
        <v>0.73216148473741516</v>
      </c>
      <c r="T20" s="9">
        <f t="shared" si="5"/>
        <v>0.81004639556146052</v>
      </c>
      <c r="U20" s="54">
        <f>AVERAGE(R20:R22)</f>
        <v>0.86380969215624859</v>
      </c>
      <c r="V20" s="54">
        <f>AVERAGE(S20:S22)</f>
        <v>0.76179106848314448</v>
      </c>
      <c r="W20" s="54">
        <f>AVERAGE(T20:T22)</f>
        <v>0.78901129443890872</v>
      </c>
      <c r="Y20" s="33" t="s">
        <v>73</v>
      </c>
      <c r="Z20" s="20"/>
      <c r="AC20" s="6"/>
    </row>
    <row r="21" spans="2:29" ht="14" customHeight="1" x14ac:dyDescent="0.2">
      <c r="B21" s="33" t="s">
        <v>73</v>
      </c>
      <c r="C21" s="20"/>
      <c r="D21" s="21"/>
      <c r="E21" s="1">
        <v>16.83271598815918</v>
      </c>
      <c r="F21" s="1">
        <v>29.190935134887695</v>
      </c>
      <c r="G21" s="1">
        <v>30.194725036621094</v>
      </c>
      <c r="H21" s="1">
        <v>30.341424942016602</v>
      </c>
      <c r="I21" s="8">
        <f t="shared" ref="I21:K22" si="12">F21-AVERAGE($E$20:$E$22)</f>
        <v>12.356119155883789</v>
      </c>
      <c r="J21" s="8">
        <f t="shared" si="12"/>
        <v>13.359909057617188</v>
      </c>
      <c r="K21" s="8">
        <f t="shared" si="12"/>
        <v>13.506608963012695</v>
      </c>
      <c r="L21" s="8">
        <f t="shared" si="1"/>
        <v>12.234936025407581</v>
      </c>
      <c r="M21" s="8">
        <f t="shared" si="2"/>
        <v>12.970140404171415</v>
      </c>
      <c r="N21" s="8">
        <f t="shared" si="3"/>
        <v>13.137463622623022</v>
      </c>
      <c r="O21" s="8">
        <f t="shared" ref="O21:Q22" si="13">L21-(F21-AVERAGE($E$20:$E$22))</f>
        <v>-0.12118313047620788</v>
      </c>
      <c r="P21" s="8">
        <f t="shared" si="13"/>
        <v>-0.38976865344577227</v>
      </c>
      <c r="Q21" s="8">
        <f t="shared" si="13"/>
        <v>-0.36914534038967339</v>
      </c>
      <c r="R21" s="8">
        <f t="shared" si="5"/>
        <v>0.91943332921173948</v>
      </c>
      <c r="S21" s="9">
        <f t="shared" si="5"/>
        <v>0.76325198762814028</v>
      </c>
      <c r="T21" s="9">
        <f t="shared" si="5"/>
        <v>0.77424102511703508</v>
      </c>
      <c r="U21" s="14"/>
      <c r="V21" s="14"/>
      <c r="W21" s="14"/>
      <c r="Y21" s="33" t="s">
        <v>73</v>
      </c>
      <c r="Z21" s="20"/>
      <c r="AC21" s="6"/>
    </row>
    <row r="22" spans="2:29" ht="14" customHeight="1" x14ac:dyDescent="0.2">
      <c r="B22" s="33" t="s">
        <v>73</v>
      </c>
      <c r="C22" s="20"/>
      <c r="D22" s="20"/>
      <c r="E22" s="1">
        <v>16.813623428344727</v>
      </c>
      <c r="F22" s="1">
        <v>29.346654891967773</v>
      </c>
      <c r="G22" s="1">
        <v>30.145105361938477</v>
      </c>
      <c r="H22" s="1">
        <v>30.325662612915039</v>
      </c>
      <c r="I22" s="8">
        <f t="shared" si="12"/>
        <v>12.511838912963867</v>
      </c>
      <c r="J22" s="8">
        <f t="shared" si="12"/>
        <v>13.31028938293457</v>
      </c>
      <c r="K22" s="8">
        <f t="shared" si="12"/>
        <v>13.490846633911133</v>
      </c>
      <c r="L22" s="8">
        <f t="shared" si="1"/>
        <v>12.234936025407581</v>
      </c>
      <c r="M22" s="8">
        <f t="shared" si="2"/>
        <v>12.970140404171415</v>
      </c>
      <c r="N22" s="8">
        <f t="shared" si="3"/>
        <v>13.137463622623022</v>
      </c>
      <c r="O22" s="8">
        <f t="shared" si="13"/>
        <v>-0.276902887556286</v>
      </c>
      <c r="P22" s="8">
        <f t="shared" si="13"/>
        <v>-0.34014897876315509</v>
      </c>
      <c r="Q22" s="8">
        <f t="shared" si="13"/>
        <v>-0.35338301128811089</v>
      </c>
      <c r="R22" s="8">
        <f t="shared" si="5"/>
        <v>0.82536096434414663</v>
      </c>
      <c r="S22" s="9">
        <f t="shared" si="5"/>
        <v>0.78995973308387779</v>
      </c>
      <c r="T22" s="9">
        <f t="shared" si="5"/>
        <v>0.78274646263823056</v>
      </c>
      <c r="U22" s="9"/>
      <c r="V22" s="9"/>
      <c r="W22" s="9"/>
      <c r="Y22" s="33" t="s">
        <v>73</v>
      </c>
      <c r="Z22" s="20"/>
      <c r="AC22" s="6"/>
    </row>
    <row r="23" spans="2:29" ht="14" customHeight="1" x14ac:dyDescent="0.2">
      <c r="B23" s="34" t="s">
        <v>74</v>
      </c>
      <c r="C23" s="35"/>
      <c r="D23" s="35"/>
      <c r="E23" s="1">
        <v>14.985639572143555</v>
      </c>
      <c r="F23" s="1">
        <v>27.854995727539062</v>
      </c>
      <c r="G23" s="1">
        <v>28.513765335083008</v>
      </c>
      <c r="H23" s="1">
        <v>28.541633605957031</v>
      </c>
      <c r="I23" s="8">
        <f>F23-AVERAGE($E$23:$E$25)</f>
        <v>12.89190419514974</v>
      </c>
      <c r="J23" s="8">
        <f>G23-AVERAGE($E$23:$E$25)</f>
        <v>13.550673802693685</v>
      </c>
      <c r="K23" s="8">
        <f>H23-AVERAGE($E$23:$E$25)</f>
        <v>13.578542073567709</v>
      </c>
      <c r="L23" s="8">
        <f t="shared" si="1"/>
        <v>12.234936025407581</v>
      </c>
      <c r="M23" s="8">
        <f t="shared" si="2"/>
        <v>12.970140404171415</v>
      </c>
      <c r="N23" s="8">
        <f t="shared" si="3"/>
        <v>13.137463622623022</v>
      </c>
      <c r="O23" s="8">
        <f>L23-(F23-AVERAGE($E$23:$E$25))</f>
        <v>-0.65696816974215899</v>
      </c>
      <c r="P23" s="8">
        <f>M23-(G23-AVERAGE($E$23:$E$25))</f>
        <v>-0.58053339852227026</v>
      </c>
      <c r="Q23" s="8">
        <f>N23-(H23-AVERAGE($E$23:$E$25))</f>
        <v>-0.44107845094468701</v>
      </c>
      <c r="R23" s="8">
        <f t="shared" si="5"/>
        <v>0.63420969211092892</v>
      </c>
      <c r="S23" s="9">
        <f t="shared" si="5"/>
        <v>0.66871649135883815</v>
      </c>
      <c r="T23" s="9">
        <f t="shared" si="5"/>
        <v>0.73658378782832112</v>
      </c>
      <c r="U23" s="9">
        <f>AVERAGE(R23:R25)</f>
        <v>0.63989481663554504</v>
      </c>
      <c r="V23" s="9">
        <f>AVERAGE(S23:S25)</f>
        <v>0.66802321036672618</v>
      </c>
      <c r="W23" s="9">
        <f>AVERAGE(T23:T25)</f>
        <v>0.68768629803457104</v>
      </c>
      <c r="Y23" s="34" t="s">
        <v>74</v>
      </c>
      <c r="Z23" s="35"/>
      <c r="AC23" s="6"/>
    </row>
    <row r="24" spans="2:29" ht="14" customHeight="1" x14ac:dyDescent="0.2">
      <c r="B24" s="34" t="s">
        <v>74</v>
      </c>
      <c r="C24" s="35"/>
      <c r="D24" s="36"/>
      <c r="E24" s="1">
        <v>14.930315971374512</v>
      </c>
      <c r="F24" s="1">
        <v>27.85185432434082</v>
      </c>
      <c r="G24" s="1">
        <v>28.533882141113281</v>
      </c>
      <c r="H24" s="1">
        <v>28.742145538330078</v>
      </c>
      <c r="I24" s="8">
        <f t="shared" ref="I24:K25" si="14">F24-AVERAGE($E$23:$E$25)</f>
        <v>12.888762791951498</v>
      </c>
      <c r="J24" s="8">
        <f t="shared" si="14"/>
        <v>13.570790608723959</v>
      </c>
      <c r="K24" s="8">
        <f t="shared" si="14"/>
        <v>13.779054005940756</v>
      </c>
      <c r="L24" s="8">
        <f t="shared" si="1"/>
        <v>12.234936025407581</v>
      </c>
      <c r="M24" s="8">
        <f t="shared" si="2"/>
        <v>12.970140404171415</v>
      </c>
      <c r="N24" s="8">
        <f t="shared" si="3"/>
        <v>13.137463622623022</v>
      </c>
      <c r="O24" s="8">
        <f t="shared" ref="O24:Q25" si="15">L24-(F24-AVERAGE($E$23:$E$25))</f>
        <v>-0.6538267665439168</v>
      </c>
      <c r="P24" s="8">
        <f t="shared" si="15"/>
        <v>-0.6006502045525437</v>
      </c>
      <c r="Q24" s="8">
        <f t="shared" si="15"/>
        <v>-0.64159038331773388</v>
      </c>
      <c r="R24" s="8">
        <f t="shared" si="5"/>
        <v>0.63559215961411364</v>
      </c>
      <c r="S24" s="9">
        <f t="shared" si="5"/>
        <v>0.65945667955137077</v>
      </c>
      <c r="T24" s="9">
        <f t="shared" si="5"/>
        <v>0.64100593363011282</v>
      </c>
      <c r="U24" s="9"/>
      <c r="V24" s="6"/>
      <c r="Y24" s="34" t="s">
        <v>74</v>
      </c>
      <c r="Z24" s="35"/>
      <c r="AC24" s="6"/>
    </row>
    <row r="25" spans="2:29" ht="14" customHeight="1" x14ac:dyDescent="0.2">
      <c r="B25" s="34" t="s">
        <v>74</v>
      </c>
      <c r="C25" s="35"/>
      <c r="D25" s="35"/>
      <c r="E25" s="1">
        <v>14.973319053649902</v>
      </c>
      <c r="F25" s="1">
        <v>27.81977653503418</v>
      </c>
      <c r="G25" s="1">
        <v>28.498357772827148</v>
      </c>
      <c r="H25" s="1">
        <v>28.645391464233398</v>
      </c>
      <c r="I25" s="8">
        <f t="shared" si="14"/>
        <v>12.856685002644857</v>
      </c>
      <c r="J25" s="8">
        <f t="shared" si="14"/>
        <v>13.535266240437826</v>
      </c>
      <c r="K25" s="8">
        <f t="shared" si="14"/>
        <v>13.682299931844076</v>
      </c>
      <c r="L25" s="8">
        <f t="shared" si="1"/>
        <v>12.234936025407581</v>
      </c>
      <c r="M25" s="8">
        <f t="shared" si="2"/>
        <v>12.970140404171415</v>
      </c>
      <c r="N25" s="8">
        <f t="shared" si="3"/>
        <v>13.137463622623022</v>
      </c>
      <c r="O25" s="8">
        <f t="shared" si="15"/>
        <v>-0.62174897723727618</v>
      </c>
      <c r="P25" s="8">
        <f t="shared" si="15"/>
        <v>-0.56512583626641089</v>
      </c>
      <c r="Q25" s="8">
        <f t="shared" si="15"/>
        <v>-0.54483630922105419</v>
      </c>
      <c r="R25" s="8">
        <f t="shared" si="5"/>
        <v>0.64988259818159266</v>
      </c>
      <c r="S25" s="9">
        <f t="shared" si="5"/>
        <v>0.67589646018996952</v>
      </c>
      <c r="T25" s="9">
        <f t="shared" si="5"/>
        <v>0.68546917264527929</v>
      </c>
      <c r="U25" s="9"/>
      <c r="V25" s="9"/>
      <c r="W25" s="9"/>
      <c r="Y25" s="34" t="s">
        <v>74</v>
      </c>
      <c r="Z25" s="35"/>
      <c r="AC25" s="6"/>
    </row>
    <row r="26" spans="2:29" ht="14" customHeight="1" x14ac:dyDescent="0.2">
      <c r="B26" s="17" t="s">
        <v>75</v>
      </c>
      <c r="C26" s="18"/>
      <c r="D26" s="18"/>
      <c r="E26" s="1">
        <v>14.947891235351562</v>
      </c>
      <c r="F26" s="1">
        <v>28.488063812255859</v>
      </c>
      <c r="G26" s="1">
        <v>29.081443786621094</v>
      </c>
      <c r="H26" s="1">
        <v>29.188652038574219</v>
      </c>
      <c r="I26" s="1"/>
      <c r="L26" s="8">
        <f t="shared" si="1"/>
        <v>12.234936025407581</v>
      </c>
      <c r="M26" s="8">
        <f t="shared" si="2"/>
        <v>12.970140404171415</v>
      </c>
      <c r="N26" s="8">
        <f t="shared" si="3"/>
        <v>13.137463622623022</v>
      </c>
      <c r="O26" s="8">
        <f>L26-(F26-AVERAGE($E$26:$E$28))</f>
        <v>-1.3054743342929402</v>
      </c>
      <c r="P26" s="8">
        <f>M26-(G26-AVERAGE($E$26:$E$28))</f>
        <v>-1.1636499298943406</v>
      </c>
      <c r="Q26" s="8">
        <f>N26-(H26-AVERAGE($E$26:$E$28))</f>
        <v>-1.1035349633958589</v>
      </c>
      <c r="R26" s="8">
        <f t="shared" si="5"/>
        <v>0.40458806453267959</v>
      </c>
      <c r="S26" s="9">
        <f t="shared" si="5"/>
        <v>0.44638178718458349</v>
      </c>
      <c r="T26" s="9">
        <f t="shared" si="5"/>
        <v>0.46537481304125961</v>
      </c>
      <c r="U26" s="9">
        <f>AVERAGE(R26:R28)</f>
        <v>0.42945288621642774</v>
      </c>
      <c r="V26" s="9">
        <f>AVERAGE(S26:S28)</f>
        <v>0.46543476860718069</v>
      </c>
      <c r="W26" s="9">
        <f>AVERAGE(T26:T28)</f>
        <v>0.45744943909558072</v>
      </c>
      <c r="Y26" s="17" t="s">
        <v>75</v>
      </c>
      <c r="Z26" s="18"/>
      <c r="AC26" s="6"/>
    </row>
    <row r="27" spans="2:29" ht="14" customHeight="1" x14ac:dyDescent="0.2">
      <c r="B27" s="17" t="s">
        <v>75</v>
      </c>
      <c r="C27" s="18"/>
      <c r="D27" s="18"/>
      <c r="E27" s="1">
        <v>14.877991676330566</v>
      </c>
      <c r="F27" s="1">
        <v>28.365215301513672</v>
      </c>
      <c r="G27" s="1">
        <v>29.03297233581543</v>
      </c>
      <c r="H27" s="1">
        <v>29.216232299804688</v>
      </c>
      <c r="I27" s="1"/>
      <c r="J27" s="8"/>
      <c r="K27" s="8"/>
      <c r="L27" s="8">
        <f t="shared" si="1"/>
        <v>12.234936025407581</v>
      </c>
      <c r="M27" s="8">
        <f t="shared" si="2"/>
        <v>12.970140404171415</v>
      </c>
      <c r="N27" s="8">
        <f t="shared" si="3"/>
        <v>13.137463622623022</v>
      </c>
      <c r="O27" s="8">
        <f t="shared" ref="O27:Q28" si="16">L27-(F27-AVERAGE($E$26:$E$28))</f>
        <v>-1.1826258235507527</v>
      </c>
      <c r="P27" s="8">
        <f t="shared" si="16"/>
        <v>-1.1151784790886765</v>
      </c>
      <c r="Q27" s="8">
        <f t="shared" si="16"/>
        <v>-1.1311152246263276</v>
      </c>
      <c r="R27" s="8">
        <f t="shared" si="5"/>
        <v>0.44054893273270923</v>
      </c>
      <c r="S27" s="9">
        <f t="shared" si="5"/>
        <v>0.461634042033431</v>
      </c>
      <c r="T27" s="9">
        <f t="shared" si="5"/>
        <v>0.4565626589746109</v>
      </c>
      <c r="U27" s="9"/>
      <c r="V27" s="9"/>
      <c r="W27" s="9"/>
      <c r="Y27" s="17" t="s">
        <v>75</v>
      </c>
      <c r="Z27" s="18"/>
      <c r="AC27" s="6"/>
    </row>
    <row r="28" spans="2:29" ht="14" customHeight="1" x14ac:dyDescent="0.2">
      <c r="B28" s="17" t="s">
        <v>75</v>
      </c>
      <c r="C28" s="18"/>
      <c r="D28" s="18"/>
      <c r="E28" s="1">
        <v>15.017077445983887</v>
      </c>
      <c r="F28" s="1">
        <v>28.356489181518555</v>
      </c>
      <c r="G28" s="1">
        <v>28.951988220214844</v>
      </c>
      <c r="H28" s="1">
        <v>29.235803604125977</v>
      </c>
      <c r="I28" s="1"/>
      <c r="J28" s="8"/>
      <c r="K28" s="8"/>
      <c r="L28" s="8">
        <f t="shared" si="1"/>
        <v>12.234936025407581</v>
      </c>
      <c r="M28" s="8">
        <f t="shared" si="2"/>
        <v>12.970140404171415</v>
      </c>
      <c r="N28" s="8">
        <f t="shared" si="3"/>
        <v>13.137463622623022</v>
      </c>
      <c r="O28" s="8">
        <f t="shared" si="16"/>
        <v>-1.1738997035556356</v>
      </c>
      <c r="P28" s="8">
        <f t="shared" si="16"/>
        <v>-1.0341943634880906</v>
      </c>
      <c r="Q28" s="8">
        <f t="shared" si="16"/>
        <v>-1.1506865289476167</v>
      </c>
      <c r="R28" s="8">
        <f t="shared" si="5"/>
        <v>0.44322166138389452</v>
      </c>
      <c r="S28" s="9">
        <f t="shared" si="5"/>
        <v>0.48828847660352748</v>
      </c>
      <c r="T28" s="9">
        <f t="shared" si="5"/>
        <v>0.45041084527087166</v>
      </c>
      <c r="U28" s="9"/>
      <c r="Y28" s="17" t="s">
        <v>75</v>
      </c>
      <c r="Z28" s="18"/>
      <c r="AC28" s="6"/>
    </row>
    <row r="29" spans="2:29" ht="14" customHeight="1" x14ac:dyDescent="0.2">
      <c r="B29" s="38" t="s">
        <v>76</v>
      </c>
      <c r="C29" s="39"/>
      <c r="D29" s="39"/>
      <c r="E29" s="1">
        <v>14.2071533203125</v>
      </c>
      <c r="F29" s="1">
        <v>28.832990646362305</v>
      </c>
      <c r="G29" s="1">
        <v>29.30119514465332</v>
      </c>
      <c r="H29" s="1">
        <v>29.645387649536133</v>
      </c>
      <c r="I29" s="4"/>
      <c r="J29" s="8"/>
      <c r="K29" s="8"/>
      <c r="L29" s="8">
        <f t="shared" si="1"/>
        <v>12.234936025407581</v>
      </c>
      <c r="M29" s="8">
        <f t="shared" si="2"/>
        <v>12.970140404171415</v>
      </c>
      <c r="N29" s="8">
        <f t="shared" si="3"/>
        <v>13.137463622623022</v>
      </c>
      <c r="O29" s="8">
        <f>L29-(F29-AVERAGE($E$29:$E$31))</f>
        <v>-2.3752308421664754</v>
      </c>
      <c r="P29" s="8">
        <f>M29-(G29-AVERAGE($E$29:$E$31))</f>
        <v>-2.108230961693657</v>
      </c>
      <c r="Q29" s="8">
        <f>N29-(H29-AVERAGE($E$29:$E$31))</f>
        <v>-2.2851002481248628</v>
      </c>
      <c r="R29" s="8">
        <f t="shared" si="5"/>
        <v>0.19274550996263209</v>
      </c>
      <c r="S29" s="9">
        <f t="shared" si="5"/>
        <v>0.23193123617036515</v>
      </c>
      <c r="T29" s="9">
        <f t="shared" si="5"/>
        <v>0.20517114504043726</v>
      </c>
      <c r="U29" s="53">
        <f>AVERAGE(R29:R31)</f>
        <v>0.19623433539085808</v>
      </c>
      <c r="V29" s="53">
        <f>AVERAGE(S29:S31)</f>
        <v>0.22293112322445396</v>
      </c>
      <c r="W29" s="53">
        <f>AVERAGE(T29:T31)</f>
        <v>0.20126679588215021</v>
      </c>
      <c r="Y29" s="38" t="s">
        <v>76</v>
      </c>
      <c r="Z29" s="39"/>
    </row>
    <row r="30" spans="2:29" ht="14" customHeight="1" x14ac:dyDescent="0.2">
      <c r="B30" s="38" t="s">
        <v>76</v>
      </c>
      <c r="C30" s="39"/>
      <c r="D30" s="39"/>
      <c r="E30" s="1">
        <v>14.206774711608887</v>
      </c>
      <c r="F30" s="1">
        <v>28.775430679321289</v>
      </c>
      <c r="G30" s="1">
        <v>29.460500717163086</v>
      </c>
      <c r="H30" s="1">
        <v>29.622941970825195</v>
      </c>
      <c r="I30" s="2"/>
      <c r="J30" s="8"/>
      <c r="K30" s="8"/>
      <c r="L30" s="8">
        <f t="shared" si="1"/>
        <v>12.234936025407581</v>
      </c>
      <c r="M30" s="8">
        <f t="shared" si="2"/>
        <v>12.970140404171415</v>
      </c>
      <c r="N30" s="8">
        <f t="shared" si="3"/>
        <v>13.137463622623022</v>
      </c>
      <c r="O30" s="8">
        <f t="shared" ref="O30:Q31" si="17">L30-(F30-AVERAGE($E$29:$E$31))</f>
        <v>-2.3176708751254598</v>
      </c>
      <c r="P30" s="8">
        <f t="shared" si="17"/>
        <v>-2.2675365342034226</v>
      </c>
      <c r="Q30" s="8">
        <f t="shared" si="17"/>
        <v>-2.2626545694139253</v>
      </c>
      <c r="R30" s="8">
        <f t="shared" si="5"/>
        <v>0.20059104760134505</v>
      </c>
      <c r="S30" s="9">
        <f t="shared" si="5"/>
        <v>0.20768421386302111</v>
      </c>
      <c r="T30" s="9">
        <f t="shared" si="5"/>
        <v>0.20838819108445764</v>
      </c>
      <c r="U30" s="9"/>
      <c r="V30" s="9"/>
      <c r="W30" s="9"/>
      <c r="Y30" s="38" t="s">
        <v>76</v>
      </c>
      <c r="Z30" s="39"/>
    </row>
    <row r="31" spans="2:29" ht="14" customHeight="1" x14ac:dyDescent="0.2">
      <c r="B31" s="38" t="s">
        <v>76</v>
      </c>
      <c r="C31" s="39"/>
      <c r="D31" s="39"/>
      <c r="E31" s="1">
        <v>14.254543304443359</v>
      </c>
      <c r="F31" s="1">
        <v>28.813505172729492</v>
      </c>
      <c r="G31" s="1">
        <v>29.318424224853516</v>
      </c>
      <c r="H31" s="1">
        <v>29.754386901855469</v>
      </c>
      <c r="I31" s="4"/>
      <c r="J31" s="8"/>
      <c r="K31" s="8"/>
      <c r="L31" s="8">
        <f t="shared" si="1"/>
        <v>12.234936025407581</v>
      </c>
      <c r="M31" s="8">
        <f t="shared" si="2"/>
        <v>12.970140404171415</v>
      </c>
      <c r="N31" s="8">
        <f t="shared" si="3"/>
        <v>13.137463622623022</v>
      </c>
      <c r="O31" s="8">
        <f t="shared" si="17"/>
        <v>-2.3557453685336629</v>
      </c>
      <c r="P31" s="8">
        <f t="shared" si="17"/>
        <v>-2.1254600418938523</v>
      </c>
      <c r="Q31" s="8">
        <f t="shared" si="17"/>
        <v>-2.3940995004441987</v>
      </c>
      <c r="R31" s="8">
        <f t="shared" si="5"/>
        <v>0.19536644860859703</v>
      </c>
      <c r="S31" s="9">
        <f t="shared" si="5"/>
        <v>0.22917791963997558</v>
      </c>
      <c r="T31" s="9">
        <f t="shared" si="5"/>
        <v>0.19024105152155563</v>
      </c>
      <c r="U31" s="14"/>
      <c r="V31" s="14"/>
      <c r="W31" s="14"/>
      <c r="Y31" s="38" t="s">
        <v>76</v>
      </c>
      <c r="Z31" s="39"/>
    </row>
    <row r="32" spans="2:29" ht="14" customHeight="1" x14ac:dyDescent="0.2">
      <c r="B32" s="33" t="s">
        <v>77</v>
      </c>
      <c r="C32" s="20"/>
      <c r="D32" s="20"/>
      <c r="E32" s="1">
        <v>14.71429443359375</v>
      </c>
      <c r="F32" s="1">
        <v>28.303865432739258</v>
      </c>
      <c r="G32" s="1">
        <v>28.815052032470703</v>
      </c>
      <c r="H32" s="1">
        <v>29.03166389465332</v>
      </c>
      <c r="I32" s="2"/>
      <c r="L32" s="8">
        <f t="shared" si="1"/>
        <v>12.234936025407581</v>
      </c>
      <c r="M32" s="8">
        <f t="shared" si="2"/>
        <v>12.970140404171415</v>
      </c>
      <c r="N32" s="8">
        <f t="shared" si="3"/>
        <v>13.137463622623022</v>
      </c>
      <c r="O32" s="8">
        <f>L32-(F32-AVERAGE($E$32:$E$34))</f>
        <v>-1.37227572335137</v>
      </c>
      <c r="P32" s="8">
        <f>M32-(G32-AVERAGE($E$32:$E$34))</f>
        <v>-1.1482579443189813</v>
      </c>
      <c r="Q32" s="8">
        <f>N32-(H32-AVERAGE($E$32:$E$34))</f>
        <v>-1.1975465880499918</v>
      </c>
      <c r="R32" s="8">
        <f t="shared" si="5"/>
        <v>0.38628144287111793</v>
      </c>
      <c r="S32" s="9">
        <f t="shared" si="5"/>
        <v>0.45116969036675747</v>
      </c>
      <c r="T32" s="9">
        <f t="shared" si="5"/>
        <v>0.4360161299165195</v>
      </c>
      <c r="U32" s="9">
        <f>AVERAGE(R32:R34)</f>
        <v>0.39652582880253467</v>
      </c>
      <c r="V32" s="9">
        <f>AVERAGE(S32:S34)</f>
        <v>0.47074540025987655</v>
      </c>
      <c r="W32" s="9">
        <f>AVERAGE(T32:T34)</f>
        <v>0.44774167920941849</v>
      </c>
      <c r="Y32" s="33" t="s">
        <v>77</v>
      </c>
      <c r="Z32" s="20"/>
    </row>
    <row r="33" spans="2:26" ht="14" customHeight="1" x14ac:dyDescent="0.2">
      <c r="B33" s="33" t="s">
        <v>77</v>
      </c>
      <c r="C33" s="20"/>
      <c r="D33" s="20"/>
      <c r="E33" s="1">
        <v>14.724733352661133</v>
      </c>
      <c r="F33" s="1">
        <v>28.25506591796875</v>
      </c>
      <c r="G33" s="1">
        <v>28.740676879882812</v>
      </c>
      <c r="H33" s="1">
        <v>28.954256057739258</v>
      </c>
      <c r="I33" s="2"/>
      <c r="L33" s="8">
        <f t="shared" si="1"/>
        <v>12.234936025407581</v>
      </c>
      <c r="M33" s="8">
        <f t="shared" si="2"/>
        <v>12.970140404171415</v>
      </c>
      <c r="N33" s="8">
        <f t="shared" si="3"/>
        <v>13.137463622623022</v>
      </c>
      <c r="O33" s="8">
        <f t="shared" ref="O33:Q34" si="18">L33-(F33-AVERAGE($E$32:$E$34))</f>
        <v>-1.3234762085808622</v>
      </c>
      <c r="P33" s="8">
        <f t="shared" si="18"/>
        <v>-1.0738827917310907</v>
      </c>
      <c r="Q33" s="8">
        <f t="shared" si="18"/>
        <v>-1.1201387511359293</v>
      </c>
      <c r="R33" s="8">
        <f t="shared" si="5"/>
        <v>0.39957100195703366</v>
      </c>
      <c r="S33" s="9">
        <f t="shared" si="5"/>
        <v>0.47503878324666182</v>
      </c>
      <c r="T33" s="9">
        <f t="shared" si="5"/>
        <v>0.46004957793558321</v>
      </c>
      <c r="U33" s="9"/>
      <c r="Y33" s="33" t="s">
        <v>77</v>
      </c>
      <c r="Z33" s="20"/>
    </row>
    <row r="34" spans="2:26" ht="14" customHeight="1" x14ac:dyDescent="0.2">
      <c r="B34" s="33" t="s">
        <v>77</v>
      </c>
      <c r="C34" s="20"/>
      <c r="D34" s="20"/>
      <c r="E34" s="1">
        <v>14.650933265686035</v>
      </c>
      <c r="F34" s="1">
        <v>28.240144729614258</v>
      </c>
      <c r="G34" s="1">
        <v>28.707683563232422</v>
      </c>
      <c r="H34" s="1">
        <v>28.995256423950195</v>
      </c>
      <c r="I34" s="2"/>
      <c r="L34" s="8">
        <f t="shared" si="1"/>
        <v>12.234936025407581</v>
      </c>
      <c r="M34" s="8">
        <f t="shared" si="2"/>
        <v>12.970140404171415</v>
      </c>
      <c r="N34" s="8">
        <f t="shared" si="3"/>
        <v>13.137463622623022</v>
      </c>
      <c r="O34" s="8">
        <f t="shared" si="18"/>
        <v>-1.30855502022637</v>
      </c>
      <c r="P34" s="8">
        <f t="shared" si="18"/>
        <v>-1.0408894750807001</v>
      </c>
      <c r="Q34" s="8">
        <f t="shared" si="18"/>
        <v>-1.1611391173468668</v>
      </c>
      <c r="R34" s="8">
        <f t="shared" si="5"/>
        <v>0.40372504157945249</v>
      </c>
      <c r="S34" s="9">
        <f t="shared" si="5"/>
        <v>0.48602772716621029</v>
      </c>
      <c r="T34" s="9">
        <f t="shared" si="5"/>
        <v>0.4471593297761528</v>
      </c>
      <c r="U34" s="9"/>
      <c r="V34" s="9"/>
      <c r="Y34" s="33" t="s">
        <v>77</v>
      </c>
      <c r="Z34" s="20"/>
    </row>
    <row r="35" spans="2:26" ht="14" customHeight="1" x14ac:dyDescent="0.2">
      <c r="B35" s="15" t="s">
        <v>78</v>
      </c>
      <c r="C35" s="16"/>
      <c r="D35" s="16"/>
      <c r="E35" s="1">
        <v>14.640761375427246</v>
      </c>
      <c r="F35" s="1">
        <v>30.68461799621582</v>
      </c>
      <c r="G35" s="1">
        <v>31.261083602905273</v>
      </c>
      <c r="H35" s="1">
        <v>31.569076538085938</v>
      </c>
      <c r="I35" s="2"/>
      <c r="J35" s="8"/>
      <c r="K35" s="8"/>
      <c r="L35" s="8">
        <f t="shared" si="1"/>
        <v>12.234936025407581</v>
      </c>
      <c r="M35" s="8">
        <f t="shared" si="2"/>
        <v>12.970140404171415</v>
      </c>
      <c r="N35" s="8">
        <f t="shared" si="3"/>
        <v>13.137463622623022</v>
      </c>
      <c r="O35" s="8">
        <f>L35-(F35-AVERAGE($E$35:$E$37))</f>
        <v>-3.7763745519849969</v>
      </c>
      <c r="P35" s="8">
        <f>M35-(G35-AVERAGE($E$35:$E$37))</f>
        <v>-3.617635779910616</v>
      </c>
      <c r="Q35" s="8">
        <f>N35-(H35-AVERAGE($E$35:$E$37))</f>
        <v>-3.7583054966396734</v>
      </c>
      <c r="R35" s="8">
        <f t="shared" si="5"/>
        <v>7.297901291766376E-2</v>
      </c>
      <c r="S35" s="9">
        <f t="shared" si="5"/>
        <v>8.1467261311550923E-2</v>
      </c>
      <c r="T35" s="9">
        <f t="shared" si="5"/>
        <v>7.3898787484556611E-2</v>
      </c>
      <c r="U35" s="53">
        <f>AVERAGE(R35:R37)</f>
        <v>7.1581490763658592E-2</v>
      </c>
      <c r="V35" s="53">
        <f>AVERAGE(S35:S37)</f>
        <v>8.7645133679198128E-2</v>
      </c>
      <c r="W35" s="53">
        <f>AVERAGE(T35:T37)</f>
        <v>7.6273714926241895E-2</v>
      </c>
      <c r="Y35" s="15" t="s">
        <v>78</v>
      </c>
      <c r="Z35" s="16"/>
    </row>
    <row r="36" spans="2:26" ht="14" customHeight="1" x14ac:dyDescent="0.2">
      <c r="B36" s="15" t="s">
        <v>78</v>
      </c>
      <c r="C36" s="16"/>
      <c r="D36" s="16"/>
      <c r="E36" s="1">
        <v>14.740069389343262</v>
      </c>
      <c r="F36" s="1">
        <v>30.759540557861328</v>
      </c>
      <c r="G36" s="1">
        <v>31.025144577026367</v>
      </c>
      <c r="H36" s="1">
        <v>31.4185791015625</v>
      </c>
      <c r="I36" s="2"/>
      <c r="J36" s="8"/>
      <c r="K36" s="8"/>
      <c r="L36" s="8">
        <f t="shared" si="1"/>
        <v>12.234936025407581</v>
      </c>
      <c r="M36" s="8">
        <f t="shared" si="2"/>
        <v>12.970140404171415</v>
      </c>
      <c r="N36" s="8">
        <f t="shared" si="3"/>
        <v>13.137463622623022</v>
      </c>
      <c r="O36" s="8">
        <f t="shared" ref="O36:Q37" si="19">L36-(F36-AVERAGE($E$35:$E$37))</f>
        <v>-3.8512971136305048</v>
      </c>
      <c r="P36" s="8">
        <f t="shared" si="19"/>
        <v>-3.3816967540317098</v>
      </c>
      <c r="Q36" s="8">
        <f t="shared" si="19"/>
        <v>-3.6078080601162359</v>
      </c>
      <c r="R36" s="8">
        <f t="shared" si="5"/>
        <v>6.9285769803570638E-2</v>
      </c>
      <c r="S36" s="9">
        <f t="shared" si="5"/>
        <v>9.5941795278928724E-2</v>
      </c>
      <c r="T36" s="9">
        <f t="shared" si="5"/>
        <v>8.2024115386796256E-2</v>
      </c>
      <c r="U36" s="14"/>
      <c r="V36" s="14"/>
      <c r="W36" s="14"/>
      <c r="Y36" s="15" t="s">
        <v>78</v>
      </c>
      <c r="Z36" s="16"/>
    </row>
    <row r="37" spans="2:26" ht="14" customHeight="1" x14ac:dyDescent="0.2">
      <c r="B37" s="15" t="s">
        <v>78</v>
      </c>
      <c r="C37" s="16"/>
      <c r="D37" s="16"/>
      <c r="E37" s="1">
        <v>14.639091491699219</v>
      </c>
      <c r="F37" s="1">
        <v>30.694522857666016</v>
      </c>
      <c r="G37" s="1">
        <v>31.190935134887695</v>
      </c>
      <c r="H37" s="1">
        <v>31.588743209838867</v>
      </c>
      <c r="I37" s="3"/>
      <c r="J37" s="8"/>
      <c r="K37" s="8"/>
      <c r="L37" s="8">
        <f t="shared" si="1"/>
        <v>12.234936025407581</v>
      </c>
      <c r="M37" s="8">
        <f t="shared" si="2"/>
        <v>12.970140404171415</v>
      </c>
      <c r="N37" s="8">
        <f t="shared" si="3"/>
        <v>13.137463622623022</v>
      </c>
      <c r="O37" s="8">
        <f t="shared" si="19"/>
        <v>-3.7862794134351923</v>
      </c>
      <c r="P37" s="8">
        <f t="shared" si="19"/>
        <v>-3.5474873118930379</v>
      </c>
      <c r="Q37" s="8">
        <f t="shared" si="19"/>
        <v>-3.7779721683926031</v>
      </c>
      <c r="R37" s="8">
        <f t="shared" si="5"/>
        <v>7.2479689569741393E-2</v>
      </c>
      <c r="S37" s="9">
        <f t="shared" si="5"/>
        <v>8.5526344447114752E-2</v>
      </c>
      <c r="T37" s="9">
        <f t="shared" si="5"/>
        <v>7.2898241907372804E-2</v>
      </c>
      <c r="U37" s="9"/>
      <c r="V37" s="9"/>
      <c r="W37" s="9"/>
      <c r="Y37" s="15" t="s">
        <v>78</v>
      </c>
      <c r="Z37" s="16"/>
    </row>
    <row r="38" spans="2:26" ht="14" customHeight="1" x14ac:dyDescent="0.2">
      <c r="B38" s="40" t="s">
        <v>79</v>
      </c>
      <c r="C38" s="41"/>
      <c r="D38" s="41"/>
      <c r="E38" s="1">
        <v>14.614954948425293</v>
      </c>
      <c r="F38" s="1">
        <v>29.121253967285156</v>
      </c>
      <c r="G38" s="1">
        <v>29.702911376953125</v>
      </c>
      <c r="H38" s="1">
        <v>29.925817489624023</v>
      </c>
      <c r="I38" s="2"/>
      <c r="J38" s="8"/>
      <c r="K38" s="8"/>
      <c r="L38" s="8">
        <f t="shared" si="1"/>
        <v>12.234936025407581</v>
      </c>
      <c r="M38" s="8">
        <f t="shared" si="2"/>
        <v>12.970140404171415</v>
      </c>
      <c r="N38" s="8">
        <f t="shared" si="3"/>
        <v>13.137463622623022</v>
      </c>
      <c r="O38" s="8">
        <f>L38-(F38-AVERAGE($E$38:$E$40))</f>
        <v>-2.246420595380993</v>
      </c>
      <c r="P38" s="8">
        <f>M38-(G38-AVERAGE($E$38:$E$40))</f>
        <v>-2.0928736262851277</v>
      </c>
      <c r="Q38" s="8">
        <f>N38-(H38-AVERAGE($E$38:$E$40))</f>
        <v>-2.1484565205044195</v>
      </c>
      <c r="R38" s="8">
        <f t="shared" si="5"/>
        <v>0.2107463287796304</v>
      </c>
      <c r="S38" s="9">
        <f t="shared" si="5"/>
        <v>0.23441330678552155</v>
      </c>
      <c r="T38" s="9">
        <f t="shared" si="5"/>
        <v>0.22555379725292973</v>
      </c>
      <c r="U38" s="53">
        <f>AVERAGE(R38:R40)</f>
        <v>0.21245615563967205</v>
      </c>
      <c r="V38" s="53">
        <f>AVERAGE(S38:S40)</f>
        <v>0.23890757229231749</v>
      </c>
      <c r="W38" s="53">
        <f>AVERAGE(T38:T40)</f>
        <v>0.22557392209661523</v>
      </c>
      <c r="Y38" s="40" t="s">
        <v>79</v>
      </c>
      <c r="Z38" s="41"/>
    </row>
    <row r="39" spans="2:26" ht="14" customHeight="1" x14ac:dyDescent="0.2">
      <c r="B39" s="40" t="s">
        <v>79</v>
      </c>
      <c r="C39" s="41"/>
      <c r="D39" s="41"/>
      <c r="E39" s="1">
        <v>14.694472312927246</v>
      </c>
      <c r="F39" s="1">
        <v>29.151882171630859</v>
      </c>
      <c r="G39" s="1">
        <v>29.638826370239258</v>
      </c>
      <c r="H39" s="1">
        <v>29.959875106811523</v>
      </c>
      <c r="I39" s="2"/>
      <c r="J39" s="8"/>
      <c r="K39" s="8"/>
      <c r="L39" s="8">
        <f t="shared" si="1"/>
        <v>12.234936025407581</v>
      </c>
      <c r="M39" s="8">
        <f t="shared" si="2"/>
        <v>12.970140404171415</v>
      </c>
      <c r="N39" s="8">
        <f t="shared" si="3"/>
        <v>13.137463622623022</v>
      </c>
      <c r="O39" s="8">
        <f t="shared" ref="O39:Q40" si="20">L39-(F39-AVERAGE($E$38:$E$40))</f>
        <v>-2.2770487997266962</v>
      </c>
      <c r="P39" s="8">
        <f t="shared" si="20"/>
        <v>-2.0287886195712606</v>
      </c>
      <c r="Q39" s="8">
        <f t="shared" si="20"/>
        <v>-2.1825141376919195</v>
      </c>
      <c r="R39" s="8">
        <f t="shared" si="5"/>
        <v>0.20631937317625676</v>
      </c>
      <c r="S39" s="9">
        <f t="shared" si="5"/>
        <v>0.24506075695546412</v>
      </c>
      <c r="T39" s="9">
        <f t="shared" si="5"/>
        <v>0.22029151951656553</v>
      </c>
      <c r="U39" s="9"/>
      <c r="V39" s="6"/>
      <c r="Y39" s="40" t="s">
        <v>79</v>
      </c>
      <c r="Z39" s="41"/>
    </row>
    <row r="40" spans="2:26" ht="14" customHeight="1" x14ac:dyDescent="0.2">
      <c r="B40" s="40" t="s">
        <v>79</v>
      </c>
      <c r="C40" s="41"/>
      <c r="D40" s="41"/>
      <c r="E40" s="1">
        <v>14.610264778137207</v>
      </c>
      <c r="F40" s="1">
        <v>29.057273864746094</v>
      </c>
      <c r="G40" s="1">
        <v>29.685565948486328</v>
      </c>
      <c r="H40" s="1">
        <v>29.892168045043945</v>
      </c>
      <c r="I40" s="3"/>
      <c r="L40" s="8">
        <f t="shared" si="1"/>
        <v>12.234936025407581</v>
      </c>
      <c r="M40" s="8">
        <f t="shared" si="2"/>
        <v>12.970140404171415</v>
      </c>
      <c r="N40" s="8">
        <f t="shared" si="3"/>
        <v>13.137463622623022</v>
      </c>
      <c r="O40" s="8">
        <f t="shared" si="20"/>
        <v>-2.1824404928419305</v>
      </c>
      <c r="P40" s="8">
        <f t="shared" si="20"/>
        <v>-2.0755281978183309</v>
      </c>
      <c r="Q40" s="8">
        <f t="shared" si="20"/>
        <v>-2.1148070759243414</v>
      </c>
      <c r="R40" s="8">
        <f t="shared" si="5"/>
        <v>0.22030276496312898</v>
      </c>
      <c r="S40" s="9">
        <f t="shared" si="5"/>
        <v>0.23724865313596677</v>
      </c>
      <c r="T40" s="9">
        <f t="shared" si="5"/>
        <v>0.2308764495203505</v>
      </c>
      <c r="U40" s="9"/>
      <c r="V40" s="9"/>
      <c r="W40" s="9"/>
      <c r="Y40" s="40" t="s">
        <v>79</v>
      </c>
      <c r="Z40" s="41"/>
    </row>
    <row r="41" spans="2:26" ht="14" customHeight="1" x14ac:dyDescent="0.2">
      <c r="B41" s="42" t="s">
        <v>80</v>
      </c>
      <c r="C41" s="23"/>
      <c r="D41" s="23"/>
      <c r="E41" s="1">
        <v>15.078145980834961</v>
      </c>
      <c r="F41" s="1">
        <v>28.655628204345703</v>
      </c>
      <c r="G41" s="1">
        <v>29.438404083251953</v>
      </c>
      <c r="H41" s="1">
        <v>29.579885482788086</v>
      </c>
      <c r="I41" s="2"/>
      <c r="J41" s="8"/>
      <c r="K41" s="8"/>
      <c r="L41" s="8">
        <f t="shared" si="1"/>
        <v>12.234936025407581</v>
      </c>
      <c r="M41" s="8">
        <f t="shared" si="2"/>
        <v>12.970140404171415</v>
      </c>
      <c r="N41" s="8">
        <f t="shared" si="3"/>
        <v>13.137463622623022</v>
      </c>
      <c r="O41" s="8">
        <f>L41-(F41-AVERAGE($E$41:$E$43))</f>
        <v>-1.3429887029859735</v>
      </c>
      <c r="P41" s="8">
        <f>M41-(G41-AVERAGE($E$41:$E$43))</f>
        <v>-1.3905602031283895</v>
      </c>
      <c r="Q41" s="8">
        <f>N41-(H41-AVERAGE($E$41:$E$43))</f>
        <v>-1.3647183842129156</v>
      </c>
      <c r="R41" s="8">
        <f t="shared" si="5"/>
        <v>0.39420317382141284</v>
      </c>
      <c r="S41" s="9">
        <f t="shared" si="5"/>
        <v>0.38141666816151004</v>
      </c>
      <c r="T41" s="9">
        <f t="shared" si="5"/>
        <v>0.3883102287212879</v>
      </c>
      <c r="U41" s="9">
        <f>AVERAGE(R41:R43)</f>
        <v>0.38647783193607338</v>
      </c>
      <c r="V41" s="9">
        <f>AVERAGE(S41:S43)</f>
        <v>0.37102340447820453</v>
      </c>
      <c r="W41" s="9">
        <f>AVERAGE(T41:T43)</f>
        <v>0.37614864152735156</v>
      </c>
      <c r="Y41" s="42" t="s">
        <v>80</v>
      </c>
      <c r="Z41" s="23"/>
    </row>
    <row r="42" spans="2:26" ht="14" customHeight="1" x14ac:dyDescent="0.2">
      <c r="B42" s="42" t="s">
        <v>80</v>
      </c>
      <c r="C42" s="23"/>
      <c r="D42" s="23"/>
      <c r="E42" s="1">
        <v>14.991164207458496</v>
      </c>
      <c r="F42" s="1">
        <v>28.732725143432617</v>
      </c>
      <c r="G42" s="1">
        <v>29.478696823120117</v>
      </c>
      <c r="H42" s="1">
        <v>29.67841911315918</v>
      </c>
      <c r="I42" s="2"/>
      <c r="J42" s="8"/>
      <c r="K42" s="8"/>
      <c r="L42" s="8">
        <f t="shared" si="1"/>
        <v>12.234936025407581</v>
      </c>
      <c r="M42" s="8">
        <f t="shared" si="2"/>
        <v>12.970140404171415</v>
      </c>
      <c r="N42" s="8">
        <f t="shared" si="3"/>
        <v>13.137463622623022</v>
      </c>
      <c r="O42" s="8">
        <f t="shared" ref="O42:Q43" si="21">L42-(F42-AVERAGE($E$41:$E$43))</f>
        <v>-1.4200856420728876</v>
      </c>
      <c r="P42" s="8">
        <f t="shared" si="21"/>
        <v>-1.4308529429965535</v>
      </c>
      <c r="Q42" s="8">
        <f t="shared" si="21"/>
        <v>-1.4632520145840093</v>
      </c>
      <c r="R42" s="8">
        <f t="shared" si="5"/>
        <v>0.37369012829712528</v>
      </c>
      <c r="S42" s="9">
        <f t="shared" si="5"/>
        <v>0.37091153934310156</v>
      </c>
      <c r="T42" s="9">
        <f t="shared" si="5"/>
        <v>0.36267469324947155</v>
      </c>
      <c r="U42" s="9"/>
      <c r="V42" s="9"/>
      <c r="W42" s="9"/>
      <c r="Y42" s="42" t="s">
        <v>80</v>
      </c>
      <c r="Z42" s="23"/>
    </row>
    <row r="43" spans="2:26" ht="14" customHeight="1" x14ac:dyDescent="0.2">
      <c r="B43" s="42" t="s">
        <v>80</v>
      </c>
      <c r="C43" s="43"/>
      <c r="D43" s="23"/>
      <c r="E43" s="1">
        <v>15.163800239562988</v>
      </c>
      <c r="F43" s="1">
        <v>28.665407180786133</v>
      </c>
      <c r="G43" s="1">
        <v>29.518804550170898</v>
      </c>
      <c r="H43" s="1">
        <v>29.620767593383789</v>
      </c>
      <c r="I43" s="3"/>
      <c r="J43" s="8"/>
      <c r="K43" s="8"/>
      <c r="L43" s="8">
        <f t="shared" si="1"/>
        <v>12.234936025407581</v>
      </c>
      <c r="M43" s="8">
        <f t="shared" si="2"/>
        <v>12.970140404171415</v>
      </c>
      <c r="N43" s="8">
        <f t="shared" si="3"/>
        <v>13.137463622623022</v>
      </c>
      <c r="O43" s="8">
        <f t="shared" si="21"/>
        <v>-1.3527676794264032</v>
      </c>
      <c r="P43" s="8">
        <f t="shared" si="21"/>
        <v>-1.4709606700473348</v>
      </c>
      <c r="Q43" s="8">
        <f t="shared" si="21"/>
        <v>-1.4056004948086187</v>
      </c>
      <c r="R43" s="8">
        <f t="shared" si="5"/>
        <v>0.39154019368968201</v>
      </c>
      <c r="S43" s="9">
        <f t="shared" si="5"/>
        <v>0.36074200593000194</v>
      </c>
      <c r="T43" s="9">
        <f t="shared" si="5"/>
        <v>0.37746100261129534</v>
      </c>
      <c r="U43" s="9"/>
      <c r="Y43" s="42" t="s">
        <v>80</v>
      </c>
      <c r="Z43" s="43"/>
    </row>
    <row r="44" spans="2:26" ht="14" customHeight="1" x14ac:dyDescent="0.2">
      <c r="B44" s="32" t="s">
        <v>81</v>
      </c>
      <c r="C44" s="44"/>
      <c r="D44" s="22"/>
      <c r="E44" s="1">
        <v>14.364279747009277</v>
      </c>
      <c r="F44" s="1">
        <v>28.559825897216797</v>
      </c>
      <c r="G44" s="1">
        <v>28.997795104980469</v>
      </c>
      <c r="H44" s="1">
        <v>29.189460754394531</v>
      </c>
      <c r="I44" s="2"/>
      <c r="J44" s="8"/>
      <c r="K44" s="8"/>
      <c r="L44" s="8">
        <f t="shared" si="1"/>
        <v>12.234936025407581</v>
      </c>
      <c r="M44" s="8">
        <f t="shared" si="2"/>
        <v>12.970140404171415</v>
      </c>
      <c r="N44" s="8">
        <f t="shared" si="3"/>
        <v>13.137463622623022</v>
      </c>
      <c r="O44" s="8">
        <f>L44-(F44-AVERAGE($E$44:$E$46))</f>
        <v>-1.9263296657138387</v>
      </c>
      <c r="P44" s="8">
        <f>M44-(G44-AVERAGE($E$44:$E$46))</f>
        <v>-1.6290944947136765</v>
      </c>
      <c r="Q44" s="8">
        <f>N44-(H44-AVERAGE($E$44:$E$46))</f>
        <v>-1.6534369256761323</v>
      </c>
      <c r="R44" s="8">
        <f t="shared" si="5"/>
        <v>0.2630976621872842</v>
      </c>
      <c r="S44" s="9">
        <f t="shared" si="5"/>
        <v>0.32329105712007838</v>
      </c>
      <c r="T44" s="9">
        <f t="shared" si="5"/>
        <v>0.31788196534496405</v>
      </c>
      <c r="U44" s="53">
        <f>AVERAGE(R44:R46)</f>
        <v>0.26229476804856644</v>
      </c>
      <c r="V44" s="53">
        <f>AVERAGE(S44:S46)</f>
        <v>0.32831551941758275</v>
      </c>
      <c r="W44" s="53">
        <f>AVERAGE(T44:T46)</f>
        <v>0.306975304296147</v>
      </c>
      <c r="Y44" s="32" t="s">
        <v>81</v>
      </c>
      <c r="Z44" s="44"/>
    </row>
    <row r="45" spans="2:26" ht="14" customHeight="1" x14ac:dyDescent="0.2">
      <c r="B45" s="32" t="s">
        <v>81</v>
      </c>
      <c r="C45" s="22"/>
      <c r="D45" s="22"/>
      <c r="E45" s="1">
        <v>14.38138484954834</v>
      </c>
      <c r="F45" s="1">
        <v>28.559560775756836</v>
      </c>
      <c r="G45" s="1">
        <v>28.960977554321289</v>
      </c>
      <c r="H45" s="1">
        <v>29.210899353027344</v>
      </c>
      <c r="I45" s="2"/>
      <c r="J45" s="8"/>
      <c r="K45" s="8"/>
      <c r="L45" s="8">
        <f t="shared" si="1"/>
        <v>12.234936025407581</v>
      </c>
      <c r="M45" s="8">
        <f t="shared" si="2"/>
        <v>12.970140404171415</v>
      </c>
      <c r="N45" s="8">
        <f t="shared" si="3"/>
        <v>13.137463622623022</v>
      </c>
      <c r="O45" s="8">
        <f t="shared" ref="O45:Q46" si="22">L45-(F45-AVERAGE($E$44:$E$46))</f>
        <v>-1.9260645442538777</v>
      </c>
      <c r="P45" s="8">
        <f t="shared" si="22"/>
        <v>-1.5922769440544968</v>
      </c>
      <c r="Q45" s="8">
        <f t="shared" si="22"/>
        <v>-1.6748755243089448</v>
      </c>
      <c r="R45" s="8">
        <f t="shared" si="5"/>
        <v>0.26314601561188417</v>
      </c>
      <c r="S45" s="9">
        <f t="shared" si="5"/>
        <v>0.33164761497034939</v>
      </c>
      <c r="T45" s="9">
        <f t="shared" si="5"/>
        <v>0.31319313078560013</v>
      </c>
      <c r="U45" s="9"/>
      <c r="V45" s="9"/>
      <c r="W45" s="9"/>
      <c r="Y45" s="32" t="s">
        <v>81</v>
      </c>
      <c r="Z45" s="22"/>
    </row>
    <row r="46" spans="2:26" ht="14" customHeight="1" x14ac:dyDescent="0.2">
      <c r="B46" s="32" t="s">
        <v>81</v>
      </c>
      <c r="C46" s="22"/>
      <c r="D46" s="45"/>
      <c r="E46" s="1">
        <v>14.450016021728516</v>
      </c>
      <c r="F46" s="1">
        <v>28.573362350463867</v>
      </c>
      <c r="G46" s="1">
        <v>28.968128204345703</v>
      </c>
      <c r="H46" s="1">
        <v>29.322641372680664</v>
      </c>
      <c r="I46" s="2"/>
      <c r="J46" s="8"/>
      <c r="K46" s="8"/>
      <c r="L46" s="8">
        <f t="shared" si="1"/>
        <v>12.234936025407581</v>
      </c>
      <c r="M46" s="8">
        <f t="shared" si="2"/>
        <v>12.970140404171415</v>
      </c>
      <c r="N46" s="8">
        <f t="shared" si="3"/>
        <v>13.137463622623022</v>
      </c>
      <c r="O46" s="8">
        <f t="shared" si="22"/>
        <v>-1.939866118960909</v>
      </c>
      <c r="P46" s="8">
        <f t="shared" si="22"/>
        <v>-1.5994275940789109</v>
      </c>
      <c r="Q46" s="8">
        <f t="shared" si="22"/>
        <v>-1.7866175439622651</v>
      </c>
      <c r="R46" s="8">
        <f t="shared" si="5"/>
        <v>0.26064062634653096</v>
      </c>
      <c r="S46" s="9">
        <f t="shared" si="5"/>
        <v>0.33000788616232046</v>
      </c>
      <c r="T46" s="9">
        <f t="shared" si="5"/>
        <v>0.28985081675787672</v>
      </c>
      <c r="U46" s="14"/>
      <c r="V46" s="14"/>
      <c r="W46" s="14"/>
      <c r="Y46" s="32" t="s">
        <v>81</v>
      </c>
      <c r="Z46" s="22"/>
    </row>
    <row r="47" spans="2:26" ht="14" customHeight="1" x14ac:dyDescent="0.2">
      <c r="B47" s="38" t="s">
        <v>82</v>
      </c>
      <c r="C47" s="39"/>
      <c r="D47" s="46"/>
      <c r="E47" s="1">
        <v>15.73748779296875</v>
      </c>
      <c r="F47" s="1">
        <v>30.176506042480469</v>
      </c>
      <c r="G47" s="1">
        <v>31.125263214111328</v>
      </c>
      <c r="H47" s="1">
        <v>31.410758972167969</v>
      </c>
      <c r="I47" s="2"/>
      <c r="J47" s="8"/>
      <c r="K47" s="8"/>
      <c r="L47" s="8">
        <f t="shared" si="1"/>
        <v>12.234936025407581</v>
      </c>
      <c r="M47" s="8">
        <f t="shared" si="2"/>
        <v>12.970140404171415</v>
      </c>
      <c r="N47" s="8">
        <f t="shared" si="3"/>
        <v>13.137463622623022</v>
      </c>
      <c r="O47" s="8">
        <f>L47-(F47-AVERAGE($E$47:$E$49))</f>
        <v>-2.2094104025098993</v>
      </c>
      <c r="P47" s="8">
        <f>M47-(G47-AVERAGE($E$47:$E$49))</f>
        <v>-2.4229631953769246</v>
      </c>
      <c r="Q47" s="8">
        <f>N47-(H47-AVERAGE($E$47:$E$49))</f>
        <v>-2.5411357349819585</v>
      </c>
      <c r="R47" s="8">
        <f t="shared" si="5"/>
        <v>0.21622265518016423</v>
      </c>
      <c r="S47" s="9">
        <f t="shared" si="5"/>
        <v>0.18647276038620758</v>
      </c>
      <c r="T47" s="9">
        <f t="shared" si="5"/>
        <v>0.17180742180161282</v>
      </c>
      <c r="U47" s="53">
        <f>AVERAGE(R47:R49)</f>
        <v>0.20032525314972763</v>
      </c>
      <c r="V47" s="53">
        <f>AVERAGE(S47:S49)</f>
        <v>0.18980359217800705</v>
      </c>
      <c r="W47" s="53">
        <f>AVERAGE(T47:T49)</f>
        <v>0.1622001981183489</v>
      </c>
      <c r="Y47" s="38" t="s">
        <v>82</v>
      </c>
      <c r="Z47" s="39"/>
    </row>
    <row r="48" spans="2:26" ht="14" customHeight="1" x14ac:dyDescent="0.2">
      <c r="B48" s="38" t="s">
        <v>82</v>
      </c>
      <c r="C48" s="39"/>
      <c r="D48" s="39"/>
      <c r="E48" s="1">
        <v>15.701118469238281</v>
      </c>
      <c r="F48" s="1">
        <v>30.410802841186523</v>
      </c>
      <c r="G48" s="1">
        <v>31.062833786010742</v>
      </c>
      <c r="H48" s="1">
        <v>31.556438446044922</v>
      </c>
      <c r="I48" s="2"/>
      <c r="L48" s="8">
        <f t="shared" si="1"/>
        <v>12.234936025407581</v>
      </c>
      <c r="M48" s="8">
        <f t="shared" si="2"/>
        <v>12.970140404171415</v>
      </c>
      <c r="N48" s="8">
        <f t="shared" si="3"/>
        <v>13.137463622623022</v>
      </c>
      <c r="O48" s="8">
        <f t="shared" ref="O48:Q49" si="23">L48-(F48-AVERAGE($E$47:$E$49))</f>
        <v>-2.443707201215954</v>
      </c>
      <c r="P48" s="8">
        <f t="shared" si="23"/>
        <v>-2.3605337672763387</v>
      </c>
      <c r="Q48" s="8">
        <f t="shared" si="23"/>
        <v>-2.6868152088589117</v>
      </c>
      <c r="R48" s="8">
        <f t="shared" si="5"/>
        <v>0.18381071813596905</v>
      </c>
      <c r="S48" s="9">
        <f t="shared" si="5"/>
        <v>0.19471908955737566</v>
      </c>
      <c r="T48" s="9">
        <f t="shared" si="5"/>
        <v>0.15530592669053414</v>
      </c>
      <c r="U48" s="9"/>
      <c r="Y48" s="38" t="s">
        <v>82</v>
      </c>
      <c r="Z48" s="39"/>
    </row>
    <row r="49" spans="2:26" ht="14" customHeight="1" x14ac:dyDescent="0.2">
      <c r="B49" s="38" t="s">
        <v>82</v>
      </c>
      <c r="C49" s="47"/>
      <c r="D49" s="39"/>
      <c r="E49" s="1">
        <v>15.757872581481934</v>
      </c>
      <c r="F49" s="1">
        <v>30.282241821289062</v>
      </c>
      <c r="G49" s="1">
        <v>31.11181640625</v>
      </c>
      <c r="H49" s="1">
        <v>31.518110275268555</v>
      </c>
      <c r="I49" s="2"/>
      <c r="L49" s="8">
        <f t="shared" si="1"/>
        <v>12.234936025407581</v>
      </c>
      <c r="M49" s="8">
        <f t="shared" si="2"/>
        <v>12.970140404171415</v>
      </c>
      <c r="N49" s="8">
        <f t="shared" si="3"/>
        <v>13.137463622623022</v>
      </c>
      <c r="O49" s="8">
        <f t="shared" si="23"/>
        <v>-2.315146181318493</v>
      </c>
      <c r="P49" s="8">
        <f t="shared" si="23"/>
        <v>-2.4095163875155965</v>
      </c>
      <c r="Q49" s="8">
        <f t="shared" si="23"/>
        <v>-2.6484870380825445</v>
      </c>
      <c r="R49" s="8">
        <f t="shared" si="5"/>
        <v>0.20094238613304963</v>
      </c>
      <c r="S49" s="9">
        <f t="shared" si="5"/>
        <v>0.18821892659043796</v>
      </c>
      <c r="T49" s="9">
        <f t="shared" si="5"/>
        <v>0.15948724586289975</v>
      </c>
      <c r="U49" s="9"/>
      <c r="V49" s="9"/>
      <c r="Y49" s="38" t="s">
        <v>82</v>
      </c>
      <c r="Z49" s="47"/>
    </row>
    <row r="50" spans="2:26" ht="14" customHeight="1" x14ac:dyDescent="0.2">
      <c r="B50" s="48" t="s">
        <v>83</v>
      </c>
      <c r="C50" s="49"/>
      <c r="D50" s="49"/>
      <c r="E50" s="1">
        <v>14.906997680664062</v>
      </c>
      <c r="F50" s="1">
        <v>29.932586669921875</v>
      </c>
      <c r="G50" s="1">
        <v>30.8756103515625</v>
      </c>
      <c r="H50" s="1">
        <v>31.020420074462891</v>
      </c>
      <c r="I50" s="1"/>
      <c r="L50" s="8">
        <f t="shared" si="1"/>
        <v>12.234936025407581</v>
      </c>
      <c r="M50" s="8">
        <f t="shared" si="2"/>
        <v>12.970140404171415</v>
      </c>
      <c r="N50" s="8">
        <f t="shared" si="3"/>
        <v>13.137463622623022</v>
      </c>
      <c r="O50" s="8">
        <f>L50-(F50-AVERAGE($E$50:$E$52))</f>
        <v>-2.7547598414950887</v>
      </c>
      <c r="P50" s="8">
        <f>M50-(G50-AVERAGE($E$50:$E$52))</f>
        <v>-2.9625791443718796</v>
      </c>
      <c r="Q50" s="8">
        <f>N50-(H50-AVERAGE($E$50:$E$52))</f>
        <v>-2.9400656488206653</v>
      </c>
      <c r="R50" s="8">
        <f t="shared" si="5"/>
        <v>0.14816125800703733</v>
      </c>
      <c r="S50" s="9">
        <f t="shared" si="5"/>
        <v>0.12828468526242887</v>
      </c>
      <c r="T50" s="9">
        <f t="shared" si="5"/>
        <v>0.13030229065636667</v>
      </c>
      <c r="U50" s="53">
        <f>AVERAGE(R50:R52)</f>
        <v>0.15637906538160082</v>
      </c>
      <c r="V50" s="53">
        <f>AVERAGE(S50:S52)</f>
        <v>0.1379159758704866</v>
      </c>
      <c r="W50" s="53">
        <f>AVERAGE(T50:T52)</f>
        <v>0.13113586654952863</v>
      </c>
      <c r="Y50" s="48" t="s">
        <v>83</v>
      </c>
      <c r="Z50" s="49"/>
    </row>
    <row r="51" spans="2:26" ht="14" customHeight="1" x14ac:dyDescent="0.2">
      <c r="B51" s="48" t="s">
        <v>83</v>
      </c>
      <c r="C51" s="49"/>
      <c r="D51" s="49"/>
      <c r="E51" s="1">
        <v>15.022351264953613</v>
      </c>
      <c r="F51" s="1">
        <v>29.741453170776367</v>
      </c>
      <c r="G51" s="1">
        <v>30.804954528808594</v>
      </c>
      <c r="H51" s="1">
        <v>31.100748062133789</v>
      </c>
      <c r="I51" s="1"/>
      <c r="J51" s="8"/>
      <c r="K51" s="8"/>
      <c r="L51" s="8">
        <f t="shared" si="1"/>
        <v>12.234936025407581</v>
      </c>
      <c r="M51" s="8">
        <f t="shared" si="2"/>
        <v>12.970140404171415</v>
      </c>
      <c r="N51" s="8">
        <f t="shared" si="3"/>
        <v>13.137463622623022</v>
      </c>
      <c r="O51" s="8">
        <f t="shared" ref="O51:Q52" si="24">L51-(F51-AVERAGE($E$50:$E$52))</f>
        <v>-2.5636263423495809</v>
      </c>
      <c r="P51" s="8">
        <f t="shared" si="24"/>
        <v>-2.8919233216179734</v>
      </c>
      <c r="Q51" s="8">
        <f t="shared" si="24"/>
        <v>-3.0203936364915638</v>
      </c>
      <c r="R51" s="8">
        <f t="shared" si="5"/>
        <v>0.16914983297234029</v>
      </c>
      <c r="S51" s="9">
        <f t="shared" si="5"/>
        <v>0.13472380343007326</v>
      </c>
      <c r="T51" s="9">
        <f t="shared" si="5"/>
        <v>0.12324545619445855</v>
      </c>
      <c r="U51" s="14"/>
      <c r="V51" s="14"/>
      <c r="W51" s="14"/>
      <c r="Y51" s="48" t="s">
        <v>83</v>
      </c>
      <c r="Z51" s="49"/>
    </row>
    <row r="52" spans="2:26" ht="14" customHeight="1" x14ac:dyDescent="0.2">
      <c r="B52" s="48" t="s">
        <v>83</v>
      </c>
      <c r="C52" s="49"/>
      <c r="D52" s="49"/>
      <c r="E52" s="1">
        <v>14.899323463439941</v>
      </c>
      <c r="F52" s="1">
        <v>29.897335052490234</v>
      </c>
      <c r="G52" s="1">
        <v>30.642902374267578</v>
      </c>
      <c r="H52" s="1">
        <v>30.918300628662109</v>
      </c>
      <c r="I52" s="1"/>
      <c r="J52" s="8"/>
      <c r="K52" s="8"/>
      <c r="L52" s="8">
        <f t="shared" si="1"/>
        <v>12.234936025407581</v>
      </c>
      <c r="M52" s="8">
        <f t="shared" si="2"/>
        <v>12.970140404171415</v>
      </c>
      <c r="N52" s="8">
        <f t="shared" si="3"/>
        <v>13.137463622623022</v>
      </c>
      <c r="O52" s="8">
        <f t="shared" si="24"/>
        <v>-2.7195082240634481</v>
      </c>
      <c r="P52" s="8">
        <f t="shared" si="24"/>
        <v>-2.7298711670769578</v>
      </c>
      <c r="Q52" s="8">
        <f t="shared" si="24"/>
        <v>-2.8379462030198823</v>
      </c>
      <c r="R52" s="8">
        <f t="shared" si="5"/>
        <v>0.15182610516542488</v>
      </c>
      <c r="S52" s="9">
        <f t="shared" si="5"/>
        <v>0.15073943891895764</v>
      </c>
      <c r="T52" s="9">
        <f t="shared" si="5"/>
        <v>0.1398598527977607</v>
      </c>
      <c r="U52" s="9"/>
      <c r="V52" s="9"/>
      <c r="W52" s="9"/>
      <c r="Y52" s="48" t="s">
        <v>83</v>
      </c>
      <c r="Z52" s="49"/>
    </row>
    <row r="53" spans="2:26" ht="14" customHeight="1" x14ac:dyDescent="0.2">
      <c r="B53" s="50" t="s">
        <v>84</v>
      </c>
      <c r="C53" s="51"/>
      <c r="D53" s="51"/>
      <c r="E53" s="1">
        <v>14.784316062927246</v>
      </c>
      <c r="F53" s="1">
        <v>27.533185958862305</v>
      </c>
      <c r="G53" s="1">
        <v>27.896839141845703</v>
      </c>
      <c r="H53" s="1">
        <v>28.008167266845703</v>
      </c>
      <c r="I53" s="10"/>
      <c r="J53" s="8"/>
      <c r="K53" s="8"/>
      <c r="L53" s="8">
        <f t="shared" si="1"/>
        <v>12.234936025407581</v>
      </c>
      <c r="M53" s="8">
        <f t="shared" si="2"/>
        <v>12.970140404171415</v>
      </c>
      <c r="N53" s="8">
        <f t="shared" si="3"/>
        <v>13.137463622623022</v>
      </c>
      <c r="O53" s="8">
        <f>L53-(F53-AVERAGE($E$53:$E$55))</f>
        <v>-0.43981748157077227</v>
      </c>
      <c r="P53" s="8">
        <f>M53-(G53-AVERAGE($E$53:$E$55))</f>
        <v>-6.8266285790336667E-2</v>
      </c>
      <c r="Q53" s="8">
        <f>N53-(H53-AVERAGE($E$53:$E$55))</f>
        <v>-1.2271192338729975E-2</v>
      </c>
      <c r="R53" s="8">
        <f t="shared" si="5"/>
        <v>0.73722787101767873</v>
      </c>
      <c r="S53" s="9">
        <f t="shared" si="5"/>
        <v>0.95378348947874858</v>
      </c>
      <c r="T53" s="9">
        <f t="shared" si="5"/>
        <v>0.99153032911091787</v>
      </c>
      <c r="U53" s="14">
        <f>AVERAGE(R53:R55)</f>
        <v>0.7431306595123095</v>
      </c>
      <c r="V53" s="14">
        <f>AVERAGE(S53:S55)</f>
        <v>0.9333767074451419</v>
      </c>
      <c r="W53" s="14">
        <f>AVERAGE(T53:T55)</f>
        <v>0.91873178271166245</v>
      </c>
      <c r="Y53" s="50" t="s">
        <v>84</v>
      </c>
      <c r="Z53" s="51"/>
    </row>
    <row r="54" spans="2:26" ht="14" customHeight="1" x14ac:dyDescent="0.2">
      <c r="B54" s="50" t="s">
        <v>84</v>
      </c>
      <c r="C54" s="51"/>
      <c r="D54" s="51"/>
      <c r="E54" s="1">
        <v>14.898688316345215</v>
      </c>
      <c r="F54" s="1">
        <v>27.52104377746582</v>
      </c>
      <c r="G54" s="1">
        <v>27.942497253417969</v>
      </c>
      <c r="H54" s="1">
        <v>28.263925552368164</v>
      </c>
      <c r="I54" s="10"/>
      <c r="J54" s="8"/>
      <c r="K54" s="8"/>
      <c r="L54" s="8">
        <f t="shared" si="1"/>
        <v>12.234936025407581</v>
      </c>
      <c r="M54" s="8">
        <f t="shared" si="2"/>
        <v>12.970140404171415</v>
      </c>
      <c r="N54" s="8">
        <f t="shared" si="3"/>
        <v>13.137463622623022</v>
      </c>
      <c r="O54" s="8">
        <f t="shared" ref="O54:Q55" si="25">L54-(F54-AVERAGE($E$53:$E$55))</f>
        <v>-0.4276753001742879</v>
      </c>
      <c r="P54" s="8">
        <f t="shared" si="25"/>
        <v>-0.11392439736260229</v>
      </c>
      <c r="Q54" s="8">
        <f t="shared" si="25"/>
        <v>-0.26802947786119091</v>
      </c>
      <c r="R54" s="8">
        <f t="shared" si="5"/>
        <v>0.74345879977010676</v>
      </c>
      <c r="S54" s="9">
        <f t="shared" si="5"/>
        <v>0.92407099596805886</v>
      </c>
      <c r="T54" s="9">
        <f t="shared" si="5"/>
        <v>0.8304530556884927</v>
      </c>
      <c r="U54" s="14"/>
      <c r="V54" s="52"/>
      <c r="W54" s="52"/>
      <c r="Y54" s="50" t="s">
        <v>84</v>
      </c>
      <c r="Z54" s="51"/>
    </row>
    <row r="55" spans="2:26" ht="14" customHeight="1" x14ac:dyDescent="0.2">
      <c r="B55" s="50" t="s">
        <v>84</v>
      </c>
      <c r="C55" s="51"/>
      <c r="D55" s="51"/>
      <c r="E55" s="1">
        <v>14.892292976379395</v>
      </c>
      <c r="F55" s="1">
        <v>27.510898590087891</v>
      </c>
      <c r="G55" s="1">
        <v>27.945302963256836</v>
      </c>
      <c r="H55" s="1">
        <v>28.094074249267578</v>
      </c>
      <c r="I55" s="10"/>
      <c r="J55" s="8"/>
      <c r="K55" s="8"/>
      <c r="L55" s="8">
        <f t="shared" si="1"/>
        <v>12.234936025407581</v>
      </c>
      <c r="M55" s="8">
        <f t="shared" si="2"/>
        <v>12.970140404171415</v>
      </c>
      <c r="N55" s="8">
        <f t="shared" si="3"/>
        <v>13.137463622623022</v>
      </c>
      <c r="O55" s="8">
        <f t="shared" si="25"/>
        <v>-0.41753011279635821</v>
      </c>
      <c r="P55" s="8">
        <f t="shared" si="25"/>
        <v>-0.11673010720146948</v>
      </c>
      <c r="Q55" s="8">
        <f t="shared" si="25"/>
        <v>-9.8178174760604975E-2</v>
      </c>
      <c r="R55" s="8">
        <f t="shared" si="5"/>
        <v>0.74870530774914301</v>
      </c>
      <c r="S55" s="9">
        <f t="shared" si="5"/>
        <v>0.92227563688861836</v>
      </c>
      <c r="T55" s="9">
        <f t="shared" si="5"/>
        <v>0.93421196333557677</v>
      </c>
      <c r="U55" s="14"/>
      <c r="V55" s="14"/>
      <c r="W55" s="52"/>
      <c r="Y55" s="50" t="s">
        <v>84</v>
      </c>
      <c r="Z55" s="51"/>
    </row>
    <row r="56" spans="2:26" ht="14" customHeight="1" x14ac:dyDescent="0.2">
      <c r="B56" s="34" t="s">
        <v>85</v>
      </c>
      <c r="C56" s="35"/>
      <c r="D56" s="35"/>
      <c r="E56" s="1">
        <v>14.89549446105957</v>
      </c>
      <c r="F56" s="1">
        <v>27.626369476318359</v>
      </c>
      <c r="G56" s="1">
        <v>28.042789459228516</v>
      </c>
      <c r="H56" s="1">
        <v>28.318473815917969</v>
      </c>
      <c r="I56" s="10"/>
      <c r="L56" s="8">
        <f t="shared" si="1"/>
        <v>12.234936025407581</v>
      </c>
      <c r="M56" s="8">
        <f t="shared" si="2"/>
        <v>12.970140404171415</v>
      </c>
      <c r="N56" s="8">
        <f t="shared" si="3"/>
        <v>13.137463622623022</v>
      </c>
      <c r="O56" s="8">
        <f>L56-(F56-AVERAGE($E$56:$E$58))</f>
        <v>-0.51126421822441692</v>
      </c>
      <c r="P56" s="8">
        <f>M56-(G56-AVERAGE($E$56:$E$58))</f>
        <v>-0.19247982237073913</v>
      </c>
      <c r="Q56" s="8">
        <f>N56-(H56-AVERAGE($E$56:$E$58))</f>
        <v>-0.30084096060858556</v>
      </c>
      <c r="R56" s="8">
        <f t="shared" si="5"/>
        <v>0.70160735739554914</v>
      </c>
      <c r="S56" s="9">
        <f t="shared" si="5"/>
        <v>0.8751002338699766</v>
      </c>
      <c r="T56" s="9">
        <f t="shared" si="5"/>
        <v>0.81177906470662209</v>
      </c>
      <c r="U56" s="14">
        <f>AVERAGE(R56:R58)</f>
        <v>0.71582754488639477</v>
      </c>
      <c r="V56" s="14">
        <f>AVERAGE(S56:S58)</f>
        <v>0.90318306806037052</v>
      </c>
      <c r="W56" s="14">
        <f>AVERAGE(T56:T58)</f>
        <v>0.85681114976773209</v>
      </c>
      <c r="Y56" s="34" t="s">
        <v>85</v>
      </c>
      <c r="Z56" s="35"/>
    </row>
    <row r="57" spans="2:26" ht="14" customHeight="1" x14ac:dyDescent="0.2">
      <c r="B57" s="34" t="s">
        <v>85</v>
      </c>
      <c r="C57" s="35"/>
      <c r="D57" s="35"/>
      <c r="E57" s="1">
        <v>14.899395942687988</v>
      </c>
      <c r="F57" s="1">
        <v>27.583839416503906</v>
      </c>
      <c r="G57" s="1">
        <v>28.021432876586914</v>
      </c>
      <c r="H57" s="1">
        <v>28.171756744384766</v>
      </c>
      <c r="I57" s="11"/>
      <c r="L57" s="8">
        <f t="shared" si="1"/>
        <v>12.234936025407581</v>
      </c>
      <c r="M57" s="8">
        <f t="shared" si="2"/>
        <v>12.970140404171415</v>
      </c>
      <c r="N57" s="8">
        <f t="shared" si="3"/>
        <v>13.137463622623022</v>
      </c>
      <c r="O57" s="8">
        <f t="shared" ref="O57:Q58" si="26">L57-(F57-AVERAGE($E$56:$E$58))</f>
        <v>-0.4687341584099638</v>
      </c>
      <c r="P57" s="8">
        <f t="shared" si="26"/>
        <v>-0.17112323972913757</v>
      </c>
      <c r="Q57" s="8">
        <f t="shared" si="26"/>
        <v>-0.15412388907538244</v>
      </c>
      <c r="R57" s="8">
        <f t="shared" si="5"/>
        <v>0.72259833797464756</v>
      </c>
      <c r="S57" s="9">
        <f t="shared" si="5"/>
        <v>0.88815092384496874</v>
      </c>
      <c r="T57" s="9">
        <f t="shared" si="5"/>
        <v>0.89867795079924206</v>
      </c>
      <c r="U57" s="9"/>
      <c r="V57" s="6"/>
      <c r="Y57" s="34" t="s">
        <v>85</v>
      </c>
      <c r="Z57" s="35"/>
    </row>
    <row r="58" spans="2:26" ht="14" customHeight="1" x14ac:dyDescent="0.2">
      <c r="B58" s="34" t="s">
        <v>85</v>
      </c>
      <c r="C58" s="35"/>
      <c r="D58" s="35"/>
      <c r="E58" s="1">
        <v>14.845617294311523</v>
      </c>
      <c r="F58" s="1">
        <v>27.582485198974609</v>
      </c>
      <c r="G58" s="1">
        <v>27.929943084716797</v>
      </c>
      <c r="H58" s="1">
        <v>28.235263824462891</v>
      </c>
      <c r="I58" s="10"/>
      <c r="L58" s="8">
        <f t="shared" si="1"/>
        <v>12.234936025407581</v>
      </c>
      <c r="M58" s="8">
        <f t="shared" si="2"/>
        <v>12.970140404171415</v>
      </c>
      <c r="N58" s="8">
        <f t="shared" si="3"/>
        <v>13.137463622623022</v>
      </c>
      <c r="O58" s="8">
        <f t="shared" si="26"/>
        <v>-0.46737994088066692</v>
      </c>
      <c r="P58" s="8">
        <f t="shared" si="26"/>
        <v>-7.9633447859020379E-2</v>
      </c>
      <c r="Q58" s="8">
        <f t="shared" si="26"/>
        <v>-0.21763096915350744</v>
      </c>
      <c r="R58" s="8">
        <f t="shared" si="5"/>
        <v>0.72327693928898762</v>
      </c>
      <c r="S58" s="9">
        <f t="shared" si="5"/>
        <v>0.946298046466166</v>
      </c>
      <c r="T58" s="9">
        <f t="shared" si="5"/>
        <v>0.85997643379733235</v>
      </c>
      <c r="U58" s="9"/>
      <c r="Y58" s="34" t="s">
        <v>85</v>
      </c>
      <c r="Z58" s="35"/>
    </row>
    <row r="59" spans="2:26" ht="14" customHeight="1" x14ac:dyDescent="0.2">
      <c r="B59" s="37" t="s">
        <v>86</v>
      </c>
      <c r="C59" s="37"/>
      <c r="D59" s="37"/>
      <c r="E59" s="1">
        <v>29.397136688232422</v>
      </c>
      <c r="F59">
        <v>40</v>
      </c>
      <c r="G59">
        <v>40</v>
      </c>
      <c r="H59" s="1">
        <v>42.100231170654297</v>
      </c>
      <c r="I59" s="1"/>
      <c r="J59" s="8"/>
      <c r="K59" s="8"/>
      <c r="L59" s="8">
        <f t="shared" si="1"/>
        <v>12.234936025407581</v>
      </c>
      <c r="M59" s="8">
        <f t="shared" si="2"/>
        <v>12.970140404171415</v>
      </c>
      <c r="N59" s="8">
        <f t="shared" si="3"/>
        <v>13.137463622623022</v>
      </c>
      <c r="O59" s="8"/>
      <c r="P59" s="8"/>
      <c r="Q59" s="8"/>
      <c r="R59" s="8"/>
      <c r="S59" s="9"/>
      <c r="T59" s="9"/>
      <c r="U59" s="9"/>
      <c r="V59" s="9"/>
      <c r="Y59" s="37" t="s">
        <v>86</v>
      </c>
      <c r="Z59" s="37"/>
    </row>
    <row r="60" spans="2:26" ht="14" customHeight="1" x14ac:dyDescent="0.2">
      <c r="B60" s="37" t="s">
        <v>86</v>
      </c>
      <c r="C60" s="37"/>
      <c r="D60" s="37"/>
      <c r="E60" s="1">
        <v>29.333707809448242</v>
      </c>
      <c r="F60">
        <v>40</v>
      </c>
      <c r="G60">
        <v>40</v>
      </c>
      <c r="H60" s="1">
        <v>41.354312896728516</v>
      </c>
      <c r="I60" s="1"/>
      <c r="J60" s="8"/>
      <c r="K60" s="8"/>
      <c r="L60" s="8">
        <f t="shared" si="1"/>
        <v>12.234936025407581</v>
      </c>
      <c r="M60" s="8">
        <f t="shared" si="2"/>
        <v>12.970140404171415</v>
      </c>
      <c r="N60" s="8">
        <f t="shared" si="3"/>
        <v>13.137463622623022</v>
      </c>
      <c r="O60" s="8"/>
      <c r="P60" s="8"/>
      <c r="Q60" s="8"/>
      <c r="R60" s="8"/>
      <c r="S60" s="9"/>
      <c r="T60" s="9"/>
      <c r="U60" s="9"/>
      <c r="V60" s="6"/>
      <c r="Y60" s="37" t="s">
        <v>86</v>
      </c>
      <c r="Z60" s="37"/>
    </row>
    <row r="61" spans="2:26" ht="14" customHeight="1" x14ac:dyDescent="0.2">
      <c r="B61" s="37" t="s">
        <v>86</v>
      </c>
      <c r="C61" s="37"/>
      <c r="D61" s="37"/>
      <c r="E61" s="1">
        <v>29.432226181030273</v>
      </c>
      <c r="F61">
        <v>40</v>
      </c>
      <c r="G61">
        <v>40</v>
      </c>
      <c r="H61">
        <v>40</v>
      </c>
      <c r="I61" s="10"/>
      <c r="J61" s="8"/>
      <c r="K61" s="8"/>
      <c r="L61" s="8">
        <f t="shared" si="1"/>
        <v>12.234936025407581</v>
      </c>
      <c r="M61" s="8">
        <f t="shared" si="2"/>
        <v>12.970140404171415</v>
      </c>
      <c r="N61" s="8">
        <f t="shared" si="3"/>
        <v>13.137463622623022</v>
      </c>
      <c r="O61" s="8"/>
      <c r="P61" s="8"/>
      <c r="Q61" s="8"/>
      <c r="R61" s="8"/>
      <c r="S61" s="9"/>
      <c r="T61" s="9"/>
      <c r="U61" s="9"/>
      <c r="Y61" s="37" t="s">
        <v>86</v>
      </c>
      <c r="Z61" s="37"/>
    </row>
    <row r="62" spans="2:26" ht="14" customHeight="1" x14ac:dyDescent="0.2">
      <c r="E62" s="1"/>
      <c r="F62" s="1"/>
      <c r="G62" s="10"/>
      <c r="H62" s="10"/>
      <c r="I62" s="10"/>
      <c r="J62" s="8"/>
      <c r="K62" s="8"/>
      <c r="L62" s="8"/>
      <c r="M62" s="8"/>
      <c r="N62" s="8"/>
      <c r="O62" s="8"/>
      <c r="P62" s="8"/>
      <c r="Q62" s="8"/>
      <c r="R62" s="8"/>
      <c r="S62" s="9"/>
      <c r="T62" s="9"/>
      <c r="U62" s="9"/>
      <c r="V62" s="9"/>
    </row>
    <row r="63" spans="2:26" ht="14" customHeight="1" x14ac:dyDescent="0.2">
      <c r="E63" s="1"/>
      <c r="F63" s="1"/>
      <c r="G63" s="10"/>
      <c r="H63" s="10"/>
      <c r="I63" s="10"/>
      <c r="J63" s="8"/>
      <c r="K63" s="8"/>
      <c r="L63" s="8"/>
      <c r="M63" s="8"/>
      <c r="N63" s="8"/>
      <c r="O63" s="8"/>
      <c r="P63" s="8"/>
      <c r="Q63" s="8"/>
      <c r="R63" s="8"/>
      <c r="S63" s="9"/>
      <c r="T63" s="9"/>
      <c r="U63" s="9"/>
      <c r="V63" s="6"/>
    </row>
    <row r="64" spans="2:26" ht="14" customHeight="1" x14ac:dyDescent="0.2">
      <c r="E64" s="1"/>
      <c r="F64" s="1"/>
      <c r="G64" s="10"/>
      <c r="H64" s="10"/>
      <c r="I64" s="10"/>
      <c r="M64" s="8"/>
      <c r="N64" s="8"/>
      <c r="O64" s="8"/>
      <c r="P64" s="8"/>
      <c r="Q64" s="8"/>
      <c r="R64" s="8"/>
      <c r="S64" s="9"/>
      <c r="T64" s="9"/>
      <c r="U64" s="9"/>
      <c r="Y64" s="6"/>
    </row>
    <row r="65" spans="5:25" ht="14" customHeight="1" x14ac:dyDescent="0.2">
      <c r="E65" s="1"/>
      <c r="F65" s="1"/>
      <c r="G65" s="11"/>
      <c r="H65" s="11"/>
      <c r="I65" s="11"/>
      <c r="M65" s="8"/>
      <c r="N65" s="8"/>
      <c r="O65" s="8"/>
      <c r="P65" s="8"/>
      <c r="Q65" s="8"/>
      <c r="R65" s="8"/>
      <c r="S65" s="9"/>
      <c r="T65" s="9"/>
      <c r="U65" s="9"/>
      <c r="V65" s="9"/>
      <c r="Y65" s="6"/>
    </row>
    <row r="66" spans="5:25" ht="14" customHeight="1" x14ac:dyDescent="0.2">
      <c r="E66" s="1"/>
      <c r="F66" s="1"/>
      <c r="G66" s="10"/>
      <c r="H66" s="10"/>
      <c r="I66" s="10"/>
      <c r="M66" s="8"/>
      <c r="N66" s="8"/>
      <c r="O66" s="8"/>
      <c r="P66" s="8"/>
      <c r="Q66" s="8"/>
      <c r="R66" s="8"/>
      <c r="S66" s="9"/>
      <c r="T66" s="9"/>
      <c r="U66" s="9"/>
      <c r="V66" s="6"/>
      <c r="Y66" s="6"/>
    </row>
    <row r="67" spans="5:25" ht="14" customHeight="1" x14ac:dyDescent="0.2">
      <c r="E67" s="1"/>
      <c r="F67" s="1"/>
      <c r="G67" s="1"/>
      <c r="H67" s="1"/>
      <c r="I67" s="1"/>
      <c r="J67" s="8"/>
      <c r="K67" s="8"/>
      <c r="L67" s="8"/>
      <c r="M67" s="8"/>
      <c r="N67" s="8"/>
      <c r="O67" s="8"/>
      <c r="P67" s="8"/>
      <c r="Q67" s="8"/>
      <c r="R67" s="8"/>
      <c r="S67" s="9"/>
      <c r="T67" s="9"/>
      <c r="U67" s="9"/>
      <c r="V67" s="9"/>
      <c r="Y67" s="6"/>
    </row>
    <row r="68" spans="5:25" ht="14" customHeight="1" x14ac:dyDescent="0.2">
      <c r="E68" s="1"/>
      <c r="F68" s="1"/>
      <c r="G68" s="1"/>
      <c r="H68" s="1"/>
      <c r="I68" s="1"/>
      <c r="J68" s="8"/>
      <c r="K68" s="8"/>
      <c r="L68" s="8"/>
      <c r="M68" s="8"/>
      <c r="N68" s="8"/>
      <c r="O68" s="8"/>
      <c r="P68" s="8"/>
      <c r="Q68" s="8"/>
      <c r="R68" s="8"/>
      <c r="S68" s="9"/>
      <c r="T68" s="9"/>
      <c r="U68" s="9"/>
      <c r="V68" s="9"/>
      <c r="Y68" s="6"/>
    </row>
    <row r="69" spans="5:25" ht="14" customHeight="1" x14ac:dyDescent="0.2">
      <c r="E69" s="1"/>
      <c r="F69" s="1"/>
      <c r="G69" s="10"/>
      <c r="H69" s="10"/>
      <c r="I69" s="10"/>
      <c r="J69" s="8"/>
      <c r="K69" s="8"/>
      <c r="L69" s="8"/>
      <c r="M69" s="8"/>
      <c r="N69" s="8"/>
      <c r="O69" s="8"/>
      <c r="P69" s="8"/>
      <c r="Q69" s="8"/>
      <c r="R69" s="8"/>
      <c r="S69" s="9"/>
      <c r="T69" s="9"/>
      <c r="U69" s="9"/>
      <c r="V69" s="6"/>
      <c r="Y69" s="6"/>
    </row>
    <row r="70" spans="5:25" ht="14" customHeight="1" x14ac:dyDescent="0.2">
      <c r="E70" s="1"/>
      <c r="F70" s="1"/>
      <c r="G70" s="10"/>
      <c r="H70" s="10"/>
      <c r="I70" s="10"/>
      <c r="J70" s="8"/>
      <c r="K70" s="8"/>
      <c r="L70" s="8"/>
      <c r="M70" s="8"/>
      <c r="N70" s="8"/>
      <c r="O70" s="8"/>
      <c r="P70" s="8"/>
      <c r="Q70" s="8"/>
      <c r="R70" s="8"/>
      <c r="S70" s="9"/>
      <c r="T70" s="9"/>
      <c r="U70" s="9"/>
      <c r="V70" s="9"/>
    </row>
    <row r="71" spans="5:25" ht="14" customHeight="1" x14ac:dyDescent="0.2">
      <c r="E71" s="1"/>
      <c r="F71" s="1"/>
      <c r="G71" s="10"/>
      <c r="H71" s="10"/>
      <c r="I71" s="10"/>
      <c r="J71" s="8"/>
      <c r="K71" s="8"/>
      <c r="L71" s="8"/>
      <c r="M71" s="8"/>
      <c r="N71" s="8"/>
      <c r="O71" s="8"/>
      <c r="P71" s="8"/>
      <c r="Q71" s="8"/>
      <c r="R71" s="8"/>
      <c r="S71" s="9"/>
      <c r="T71" s="9"/>
      <c r="U71" s="9"/>
      <c r="V71" s="9"/>
    </row>
    <row r="72" spans="5:25" ht="14" customHeight="1" x14ac:dyDescent="0.2">
      <c r="E72" s="1"/>
      <c r="F72" s="1"/>
      <c r="G72" s="10"/>
      <c r="H72" s="10"/>
      <c r="I72" s="10"/>
      <c r="M72" s="8"/>
      <c r="N72" s="8"/>
      <c r="O72" s="8"/>
      <c r="P72" s="8"/>
      <c r="Q72" s="8"/>
      <c r="R72" s="8"/>
      <c r="S72" s="9"/>
      <c r="T72" s="9"/>
      <c r="U72" s="9"/>
      <c r="V72" s="6"/>
    </row>
    <row r="73" spans="5:25" ht="14" customHeight="1" x14ac:dyDescent="0.2">
      <c r="E73" s="1"/>
      <c r="F73" s="1"/>
      <c r="G73" s="11"/>
      <c r="H73" s="11"/>
      <c r="I73" s="11"/>
      <c r="M73" s="8"/>
      <c r="N73" s="8"/>
      <c r="O73" s="8"/>
      <c r="P73" s="8"/>
      <c r="Q73" s="8"/>
      <c r="R73" s="8"/>
      <c r="S73" s="9"/>
      <c r="T73" s="9"/>
      <c r="U73" s="9"/>
      <c r="V73" s="9"/>
    </row>
    <row r="74" spans="5:25" ht="14" customHeight="1" x14ac:dyDescent="0.2">
      <c r="E74" s="1"/>
      <c r="F74" s="1"/>
      <c r="G74" s="10"/>
      <c r="H74" s="10"/>
      <c r="I74" s="10"/>
      <c r="M74" s="8"/>
      <c r="N74" s="8"/>
      <c r="O74" s="8"/>
      <c r="P74" s="8"/>
      <c r="Q74" s="8"/>
      <c r="R74" s="8"/>
      <c r="S74" s="9"/>
      <c r="T74" s="9"/>
      <c r="U74" s="9"/>
      <c r="V74" s="9"/>
    </row>
    <row r="75" spans="5:25" ht="14" customHeight="1" x14ac:dyDescent="0.2">
      <c r="E75" s="1"/>
      <c r="F75" s="1"/>
      <c r="G75" s="1"/>
      <c r="H75" s="1"/>
      <c r="I75" s="1"/>
      <c r="J75" s="8"/>
      <c r="K75" s="8"/>
      <c r="L75" s="8"/>
      <c r="M75" s="8"/>
      <c r="N75" s="8"/>
      <c r="O75" s="8"/>
      <c r="P75" s="8"/>
      <c r="Q75" s="8"/>
      <c r="R75" s="8"/>
      <c r="S75" s="9"/>
      <c r="T75" s="9"/>
      <c r="U75" s="9"/>
      <c r="V75" s="6"/>
    </row>
    <row r="76" spans="5:25" ht="14" customHeight="1" x14ac:dyDescent="0.2">
      <c r="E76" s="1"/>
      <c r="F76" s="1"/>
      <c r="G76" s="1"/>
      <c r="H76" s="1"/>
      <c r="I76" s="1"/>
      <c r="J76" s="8"/>
      <c r="K76" s="8"/>
      <c r="L76" s="8"/>
      <c r="M76" s="8"/>
      <c r="N76" s="8"/>
      <c r="O76" s="8"/>
      <c r="P76" s="8"/>
      <c r="Q76" s="8"/>
      <c r="R76" s="8"/>
      <c r="S76" s="9"/>
      <c r="T76" s="9"/>
      <c r="U76" s="9"/>
    </row>
    <row r="77" spans="5:25" ht="14" customHeight="1" x14ac:dyDescent="0.2">
      <c r="E77" s="1"/>
      <c r="F77" s="1"/>
      <c r="G77" s="10"/>
      <c r="H77" s="10"/>
      <c r="I77" s="10"/>
      <c r="J77" s="8"/>
      <c r="K77" s="8"/>
      <c r="L77" s="8"/>
      <c r="M77" s="8"/>
      <c r="N77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:Z102"/>
  <sheetViews>
    <sheetView zoomScale="70" zoomScaleNormal="70" workbookViewId="0">
      <selection activeCell="H7" sqref="H7"/>
    </sheetView>
  </sheetViews>
  <sheetFormatPr baseColWidth="10" defaultColWidth="8.83203125" defaultRowHeight="16" x14ac:dyDescent="0.2"/>
  <cols>
    <col min="4" max="4" width="17.33203125" customWidth="1"/>
    <col min="6" max="6" width="10.5" style="3" customWidth="1"/>
    <col min="7" max="7" width="8.83203125" style="3"/>
  </cols>
  <sheetData>
    <row r="3" spans="4:10" x14ac:dyDescent="0.2">
      <c r="F3" s="2"/>
    </row>
    <row r="4" spans="4:10" x14ac:dyDescent="0.2">
      <c r="D4" t="s">
        <v>0</v>
      </c>
      <c r="E4" s="1">
        <v>34.905792236328125</v>
      </c>
      <c r="F4" s="2"/>
    </row>
    <row r="5" spans="4:10" x14ac:dyDescent="0.2">
      <c r="D5" t="s">
        <v>1</v>
      </c>
      <c r="E5" s="1">
        <v>35.767929077148438</v>
      </c>
      <c r="F5" s="2"/>
    </row>
    <row r="6" spans="4:10" x14ac:dyDescent="0.2">
      <c r="D6" t="s">
        <v>2</v>
      </c>
      <c r="E6" s="1">
        <v>35.380607604980469</v>
      </c>
      <c r="F6" s="2"/>
    </row>
    <row r="7" spans="4:10" x14ac:dyDescent="0.2">
      <c r="D7" t="s">
        <v>3</v>
      </c>
      <c r="E7" s="1">
        <v>34.884346008300781</v>
      </c>
      <c r="F7" s="2"/>
      <c r="G7" s="2"/>
      <c r="J7" s="1"/>
    </row>
    <row r="8" spans="4:10" x14ac:dyDescent="0.2">
      <c r="D8" t="s">
        <v>4</v>
      </c>
      <c r="E8" s="1">
        <v>32.815414428710938</v>
      </c>
      <c r="G8" s="2"/>
      <c r="J8" s="1"/>
    </row>
    <row r="9" spans="4:10" x14ac:dyDescent="0.2">
      <c r="D9" t="s">
        <v>32</v>
      </c>
      <c r="E9" s="1">
        <v>31.613559722900391</v>
      </c>
      <c r="F9" s="2"/>
      <c r="G9" s="2"/>
    </row>
    <row r="10" spans="4:10" x14ac:dyDescent="0.2">
      <c r="D10" t="s">
        <v>33</v>
      </c>
      <c r="E10" s="1">
        <v>32.912124633789062</v>
      </c>
      <c r="F10" s="2"/>
      <c r="G10" s="2"/>
    </row>
    <row r="11" spans="4:10" x14ac:dyDescent="0.2">
      <c r="D11" t="s">
        <v>34</v>
      </c>
      <c r="E11" s="1">
        <v>31.971185684204102</v>
      </c>
      <c r="F11" s="2"/>
      <c r="G11" s="2"/>
    </row>
    <row r="12" spans="4:10" x14ac:dyDescent="0.2">
      <c r="D12" t="s">
        <v>5</v>
      </c>
      <c r="E12" s="1">
        <v>34.309917449951172</v>
      </c>
      <c r="F12" s="4"/>
      <c r="G12" s="2"/>
    </row>
    <row r="13" spans="4:10" x14ac:dyDescent="0.2">
      <c r="D13" t="s">
        <v>6</v>
      </c>
      <c r="E13" s="1">
        <v>37.520389556884766</v>
      </c>
      <c r="F13" s="2"/>
      <c r="G13" s="2"/>
    </row>
    <row r="14" spans="4:10" x14ac:dyDescent="0.2">
      <c r="D14" t="s">
        <v>7</v>
      </c>
      <c r="E14" s="1">
        <v>36.657947540283203</v>
      </c>
      <c r="F14" s="2"/>
      <c r="G14" s="2"/>
    </row>
    <row r="15" spans="4:10" x14ac:dyDescent="0.2">
      <c r="D15" t="s">
        <v>8</v>
      </c>
      <c r="E15" s="1">
        <v>34.960826873779297</v>
      </c>
      <c r="F15" s="2"/>
      <c r="G15" s="1"/>
      <c r="I15" s="1"/>
      <c r="J15" s="1"/>
    </row>
    <row r="16" spans="4:10" x14ac:dyDescent="0.2">
      <c r="D16" t="s">
        <v>9</v>
      </c>
      <c r="E16" s="1">
        <v>32.318439483642578</v>
      </c>
      <c r="F16" s="2"/>
      <c r="G16" s="1"/>
      <c r="I16" s="1"/>
      <c r="J16" s="1"/>
    </row>
    <row r="17" spans="4:26" x14ac:dyDescent="0.2">
      <c r="D17" t="s">
        <v>35</v>
      </c>
      <c r="E17" s="1">
        <v>32.362197875976562</v>
      </c>
      <c r="F17" s="2"/>
      <c r="G17" s="1"/>
      <c r="I17" s="1"/>
      <c r="J17" s="1"/>
    </row>
    <row r="18" spans="4:26" x14ac:dyDescent="0.2">
      <c r="D18" t="s">
        <v>36</v>
      </c>
      <c r="E18" s="1">
        <v>32.478538513183594</v>
      </c>
      <c r="F18" s="2"/>
      <c r="G18" s="1"/>
      <c r="I18" s="1"/>
      <c r="J18" s="1"/>
    </row>
    <row r="19" spans="4:26" x14ac:dyDescent="0.2">
      <c r="D19" t="s">
        <v>37</v>
      </c>
      <c r="E19" s="1">
        <v>32.414020538330078</v>
      </c>
      <c r="F19" s="2"/>
      <c r="G19" s="1"/>
      <c r="I19" s="1"/>
      <c r="J19" s="1"/>
    </row>
    <row r="20" spans="4:26" x14ac:dyDescent="0.2">
      <c r="D20" t="s">
        <v>10</v>
      </c>
      <c r="E20" s="1">
        <v>34.097843170166016</v>
      </c>
      <c r="F20" s="2"/>
      <c r="G20" s="1"/>
      <c r="J20" s="1"/>
    </row>
    <row r="21" spans="4:26" x14ac:dyDescent="0.2">
      <c r="D21" t="s">
        <v>11</v>
      </c>
      <c r="E21" s="1">
        <v>36.109958648681641</v>
      </c>
      <c r="F21" s="2"/>
      <c r="G21" s="1"/>
      <c r="I21" s="1"/>
      <c r="J21" s="1"/>
    </row>
    <row r="22" spans="4:26" x14ac:dyDescent="0.2">
      <c r="D22" t="s">
        <v>12</v>
      </c>
      <c r="E22" s="1">
        <v>36.616340637207031</v>
      </c>
      <c r="F22" s="2"/>
      <c r="G22" s="1"/>
      <c r="I22" s="1"/>
      <c r="J22" s="1"/>
      <c r="T22" s="1"/>
      <c r="Z22" s="1"/>
    </row>
    <row r="23" spans="4:26" x14ac:dyDescent="0.2">
      <c r="D23" t="s">
        <v>13</v>
      </c>
      <c r="E23" s="1">
        <v>34.239009857177734</v>
      </c>
      <c r="F23" s="2"/>
      <c r="G23" s="1"/>
      <c r="I23" s="1"/>
      <c r="J23" s="1"/>
      <c r="T23" s="1"/>
      <c r="Z23" s="1"/>
    </row>
    <row r="24" spans="4:26" x14ac:dyDescent="0.2">
      <c r="D24" t="s">
        <v>14</v>
      </c>
      <c r="E24" s="1">
        <v>32.636295318603516</v>
      </c>
      <c r="F24" s="2"/>
      <c r="G24" s="1"/>
      <c r="J24" s="1"/>
      <c r="Z24" s="1"/>
    </row>
    <row r="25" spans="4:26" x14ac:dyDescent="0.2">
      <c r="D25" t="s">
        <v>38</v>
      </c>
      <c r="E25" s="1">
        <v>32.150825500488281</v>
      </c>
      <c r="F25" s="2"/>
      <c r="G25" s="1"/>
      <c r="J25" s="1"/>
    </row>
    <row r="26" spans="4:26" x14ac:dyDescent="0.2">
      <c r="D26" t="s">
        <v>39</v>
      </c>
      <c r="E26" s="1">
        <v>32.701786041259766</v>
      </c>
      <c r="F26" s="2"/>
      <c r="G26" s="1"/>
      <c r="J26" s="1"/>
    </row>
    <row r="27" spans="4:26" x14ac:dyDescent="0.2">
      <c r="D27" t="s">
        <v>40</v>
      </c>
      <c r="E27" s="1">
        <v>33.201637268066406</v>
      </c>
      <c r="F27" s="2"/>
      <c r="G27" s="1"/>
      <c r="I27" s="1"/>
      <c r="J27" s="1"/>
    </row>
    <row r="28" spans="4:26" x14ac:dyDescent="0.2">
      <c r="D28" t="s">
        <v>15</v>
      </c>
      <c r="E28" s="1">
        <v>14.707639694213867</v>
      </c>
      <c r="F28" s="2"/>
      <c r="G28" s="1"/>
      <c r="I28" s="1"/>
      <c r="J28" s="1"/>
      <c r="T28" s="1"/>
      <c r="Z28" s="1"/>
    </row>
    <row r="29" spans="4:26" x14ac:dyDescent="0.2">
      <c r="D29" t="s">
        <v>16</v>
      </c>
      <c r="E29" s="1">
        <v>15.363603591918945</v>
      </c>
      <c r="F29" s="2"/>
      <c r="G29" s="1"/>
      <c r="I29" s="1"/>
      <c r="J29" s="1"/>
      <c r="T29" s="1"/>
      <c r="Z29" s="1"/>
    </row>
    <row r="30" spans="4:26" x14ac:dyDescent="0.2">
      <c r="D30" t="s">
        <v>17</v>
      </c>
      <c r="E30" s="1">
        <v>15.206867218017578</v>
      </c>
      <c r="F30" s="4"/>
      <c r="G30" s="1"/>
      <c r="I30" s="1"/>
      <c r="J30" s="1"/>
      <c r="T30" s="1"/>
      <c r="Z30" s="1"/>
    </row>
    <row r="31" spans="4:26" x14ac:dyDescent="0.2">
      <c r="D31" t="s">
        <v>18</v>
      </c>
      <c r="E31" s="1">
        <v>15.362833023071289</v>
      </c>
      <c r="F31" s="2"/>
      <c r="G31" s="1"/>
      <c r="I31" s="1"/>
      <c r="J31" s="1"/>
      <c r="T31" s="1"/>
      <c r="Z31" s="1"/>
    </row>
    <row r="32" spans="4:26" x14ac:dyDescent="0.2">
      <c r="D32" t="s">
        <v>19</v>
      </c>
      <c r="E32" s="1">
        <v>15.267056465148926</v>
      </c>
      <c r="F32" s="2"/>
      <c r="G32" s="1"/>
      <c r="I32" s="1"/>
      <c r="J32" s="1"/>
      <c r="T32" s="1"/>
      <c r="Z32" s="1"/>
    </row>
    <row r="33" spans="4:26" x14ac:dyDescent="0.2">
      <c r="D33" t="s">
        <v>41</v>
      </c>
      <c r="E33" s="1">
        <v>15.561086654663086</v>
      </c>
      <c r="F33" s="4"/>
      <c r="G33" s="1"/>
      <c r="I33" s="1"/>
      <c r="J33" s="1"/>
      <c r="T33" s="1"/>
      <c r="Z33" s="1"/>
    </row>
    <row r="34" spans="4:26" x14ac:dyDescent="0.2">
      <c r="D34" t="s">
        <v>42</v>
      </c>
      <c r="E34" s="1">
        <v>15.302346229553223</v>
      </c>
      <c r="F34" s="2"/>
      <c r="G34" s="1"/>
      <c r="I34" s="1"/>
      <c r="J34" s="1"/>
      <c r="T34" s="1"/>
      <c r="Z34" s="1"/>
    </row>
    <row r="35" spans="4:26" x14ac:dyDescent="0.2">
      <c r="D35" t="s">
        <v>43</v>
      </c>
      <c r="E35" s="1">
        <v>15.381990432739258</v>
      </c>
      <c r="F35" s="4"/>
      <c r="G35" s="1"/>
      <c r="I35" s="1"/>
      <c r="J35" s="1"/>
      <c r="T35" s="1"/>
      <c r="Z35" s="1"/>
    </row>
    <row r="36" spans="4:26" x14ac:dyDescent="0.2">
      <c r="D36" t="s">
        <v>20</v>
      </c>
      <c r="E36" s="1">
        <v>14.794595718383789</v>
      </c>
      <c r="F36" s="2"/>
      <c r="G36" s="1"/>
      <c r="I36" s="1"/>
      <c r="J36" s="1"/>
      <c r="T36" s="1"/>
      <c r="Z36" s="1"/>
    </row>
    <row r="37" spans="4:26" x14ac:dyDescent="0.2">
      <c r="D37" t="s">
        <v>21</v>
      </c>
      <c r="E37" s="1">
        <v>15.305830955505371</v>
      </c>
      <c r="F37" s="2"/>
      <c r="G37" s="1"/>
      <c r="I37" s="1"/>
      <c r="J37" s="1"/>
      <c r="T37" s="1"/>
      <c r="Z37" s="1"/>
    </row>
    <row r="38" spans="4:26" x14ac:dyDescent="0.2">
      <c r="D38" t="s">
        <v>22</v>
      </c>
      <c r="E38" s="1">
        <v>15.11817455291748</v>
      </c>
      <c r="F38" s="2"/>
      <c r="G38" s="1"/>
      <c r="I38" s="1"/>
      <c r="J38" s="1"/>
      <c r="T38" s="1"/>
      <c r="Z38" s="1"/>
    </row>
    <row r="39" spans="4:26" x14ac:dyDescent="0.2">
      <c r="D39" t="s">
        <v>23</v>
      </c>
      <c r="E39" s="1">
        <v>15.203348159790039</v>
      </c>
      <c r="F39" s="2"/>
      <c r="G39" s="1"/>
      <c r="I39" s="1"/>
      <c r="J39" s="1"/>
      <c r="T39" s="1"/>
      <c r="Z39" s="1"/>
    </row>
    <row r="40" spans="4:26" x14ac:dyDescent="0.2">
      <c r="D40" t="s">
        <v>24</v>
      </c>
      <c r="E40" s="1">
        <v>15.272367477416992</v>
      </c>
      <c r="F40" s="2"/>
      <c r="G40" s="1"/>
      <c r="I40" s="1"/>
      <c r="J40" s="1"/>
      <c r="T40" s="1"/>
      <c r="Z40" s="1"/>
    </row>
    <row r="41" spans="4:26" x14ac:dyDescent="0.2">
      <c r="D41" t="s">
        <v>44</v>
      </c>
      <c r="E41" s="1">
        <v>15.45206356048584</v>
      </c>
      <c r="G41" s="2"/>
      <c r="I41" s="1"/>
      <c r="J41" s="1"/>
      <c r="T41" s="1"/>
      <c r="Z41" s="1"/>
    </row>
    <row r="42" spans="4:26" x14ac:dyDescent="0.2">
      <c r="D42" t="s">
        <v>45</v>
      </c>
      <c r="E42" s="1">
        <v>15.811921119689941</v>
      </c>
      <c r="F42" s="2"/>
      <c r="G42" s="1"/>
      <c r="I42" s="1"/>
      <c r="J42" s="1"/>
      <c r="T42" s="1"/>
      <c r="Z42" s="1"/>
    </row>
    <row r="43" spans="4:26" x14ac:dyDescent="0.2">
      <c r="D43" t="s">
        <v>46</v>
      </c>
      <c r="E43" s="1">
        <v>15.557651519775391</v>
      </c>
      <c r="F43" s="2"/>
      <c r="G43" s="1"/>
      <c r="I43" s="1"/>
      <c r="J43" s="1"/>
      <c r="T43" s="1"/>
      <c r="Z43" s="1"/>
    </row>
    <row r="44" spans="4:26" x14ac:dyDescent="0.2">
      <c r="D44" t="s">
        <v>25</v>
      </c>
      <c r="E44" s="1">
        <v>15.136078834533691</v>
      </c>
      <c r="G44" s="2"/>
      <c r="I44" s="1"/>
      <c r="J44" s="1"/>
      <c r="T44" s="1"/>
      <c r="Z44" s="1"/>
    </row>
    <row r="45" spans="4:26" x14ac:dyDescent="0.2">
      <c r="D45" t="s">
        <v>26</v>
      </c>
      <c r="E45" s="1">
        <v>15.212031364440918</v>
      </c>
      <c r="F45" s="2"/>
      <c r="G45" s="1"/>
      <c r="I45" s="1"/>
      <c r="J45" s="1"/>
      <c r="T45" s="1"/>
      <c r="Z45" s="1"/>
    </row>
    <row r="46" spans="4:26" x14ac:dyDescent="0.2">
      <c r="D46" t="s">
        <v>27</v>
      </c>
      <c r="E46" s="1">
        <v>14.958915710449219</v>
      </c>
      <c r="F46" s="2"/>
      <c r="G46" s="1"/>
      <c r="I46" s="1"/>
      <c r="J46" s="1"/>
      <c r="T46" s="1"/>
      <c r="Z46" s="1"/>
    </row>
    <row r="47" spans="4:26" x14ac:dyDescent="0.2">
      <c r="D47" t="s">
        <v>28</v>
      </c>
      <c r="E47" s="1">
        <v>14.970882415771484</v>
      </c>
      <c r="G47" s="2"/>
      <c r="I47" s="1"/>
      <c r="J47" s="1"/>
      <c r="T47" s="1"/>
      <c r="Z47" s="1"/>
    </row>
    <row r="48" spans="4:26" x14ac:dyDescent="0.2">
      <c r="D48" t="s">
        <v>29</v>
      </c>
      <c r="E48" s="1">
        <v>15.153502464294434</v>
      </c>
      <c r="F48" s="2"/>
      <c r="G48" s="1"/>
      <c r="I48" s="1"/>
      <c r="J48" s="1"/>
      <c r="T48" s="1"/>
      <c r="Z48" s="1"/>
    </row>
    <row r="49" spans="4:26" x14ac:dyDescent="0.2">
      <c r="D49" t="s">
        <v>47</v>
      </c>
      <c r="E49" s="1">
        <v>15.207719802856445</v>
      </c>
      <c r="F49" s="2"/>
      <c r="G49" s="1"/>
      <c r="Z49" s="1"/>
    </row>
    <row r="50" spans="4:26" x14ac:dyDescent="0.2">
      <c r="D50" t="s">
        <v>48</v>
      </c>
      <c r="E50" s="1">
        <v>15.56508731842041</v>
      </c>
      <c r="F50" s="2"/>
      <c r="Z50" s="1"/>
    </row>
    <row r="51" spans="4:26" x14ac:dyDescent="0.2">
      <c r="D51" t="s">
        <v>49</v>
      </c>
      <c r="E51" s="1">
        <v>15.394027709960938</v>
      </c>
      <c r="F51" s="2"/>
      <c r="G51" s="1"/>
      <c r="Z51" s="1"/>
    </row>
    <row r="52" spans="4:26" x14ac:dyDescent="0.2">
      <c r="D52" s="1"/>
      <c r="E52" s="1"/>
      <c r="F52" s="2"/>
      <c r="G52" s="1"/>
      <c r="I52" s="1"/>
      <c r="J52" s="1"/>
      <c r="T52" s="1"/>
      <c r="Z52" s="1"/>
    </row>
    <row r="53" spans="4:26" x14ac:dyDescent="0.2">
      <c r="D53" s="1"/>
      <c r="E53" s="1"/>
      <c r="F53" s="2"/>
      <c r="G53" s="2"/>
      <c r="I53" s="1"/>
      <c r="J53" s="1"/>
      <c r="T53" s="1"/>
      <c r="Z53" s="1"/>
    </row>
    <row r="54" spans="4:26" x14ac:dyDescent="0.2">
      <c r="D54" s="1"/>
      <c r="E54" s="1"/>
      <c r="F54" s="2"/>
      <c r="G54" s="2"/>
      <c r="I54" s="1"/>
      <c r="J54" s="1"/>
      <c r="T54" s="1"/>
      <c r="Z54" s="1"/>
    </row>
    <row r="55" spans="4:26" x14ac:dyDescent="0.2">
      <c r="D55" s="1"/>
      <c r="E55" s="1"/>
      <c r="F55" s="2"/>
      <c r="I55" s="1"/>
      <c r="T55" s="1"/>
      <c r="Z55" s="1"/>
    </row>
    <row r="56" spans="4:26" x14ac:dyDescent="0.2">
      <c r="D56" s="1"/>
      <c r="E56" s="1"/>
      <c r="F56" s="2"/>
      <c r="I56" s="1"/>
      <c r="T56" s="1"/>
      <c r="Z56" s="1"/>
    </row>
    <row r="57" spans="4:26" x14ac:dyDescent="0.2">
      <c r="D57" s="1"/>
      <c r="E57" s="1"/>
      <c r="F57" s="2"/>
      <c r="I57" s="1"/>
      <c r="T57" s="1"/>
      <c r="Z57" s="1"/>
    </row>
    <row r="58" spans="4:26" x14ac:dyDescent="0.2">
      <c r="D58" s="1"/>
      <c r="E58" s="1"/>
      <c r="F58" s="2"/>
      <c r="I58" s="1"/>
      <c r="T58" s="1"/>
      <c r="Z58" s="1"/>
    </row>
    <row r="59" spans="4:26" x14ac:dyDescent="0.2">
      <c r="D59" s="1"/>
      <c r="E59" s="1"/>
      <c r="F59" s="2"/>
      <c r="I59" s="1"/>
      <c r="T59" s="1"/>
      <c r="Z59" s="1"/>
    </row>
    <row r="60" spans="4:26" x14ac:dyDescent="0.2">
      <c r="D60" s="1"/>
      <c r="E60" s="1"/>
      <c r="F60" s="2"/>
      <c r="I60" s="1"/>
      <c r="T60" s="1"/>
      <c r="Z60" s="1"/>
    </row>
    <row r="61" spans="4:26" x14ac:dyDescent="0.2">
      <c r="D61" s="1"/>
      <c r="E61" s="1"/>
      <c r="F61" s="2"/>
      <c r="I61" s="1"/>
      <c r="T61" s="1"/>
      <c r="Z61" s="1"/>
    </row>
    <row r="62" spans="4:26" x14ac:dyDescent="0.2">
      <c r="D62" s="1"/>
      <c r="E62" s="1"/>
      <c r="F62" s="2"/>
      <c r="I62" s="1"/>
      <c r="T62" s="1"/>
      <c r="Z62" s="1"/>
    </row>
    <row r="63" spans="4:26" x14ac:dyDescent="0.2">
      <c r="D63" s="1"/>
      <c r="E63" s="1"/>
      <c r="F63" s="2"/>
      <c r="I63" s="1"/>
      <c r="T63" s="1"/>
      <c r="Z63" s="1"/>
    </row>
    <row r="64" spans="4:26" x14ac:dyDescent="0.2">
      <c r="D64" s="1"/>
      <c r="E64" s="1"/>
      <c r="F64" s="2"/>
      <c r="I64" s="1"/>
      <c r="T64" s="1"/>
      <c r="Z64" s="1"/>
    </row>
    <row r="65" spans="4:26" x14ac:dyDescent="0.2">
      <c r="D65" s="1"/>
      <c r="E65" s="1"/>
      <c r="F65" s="2"/>
      <c r="I65" s="1"/>
      <c r="T65" s="1"/>
      <c r="Z65" s="1"/>
    </row>
    <row r="66" spans="4:26" x14ac:dyDescent="0.2">
      <c r="D66" s="1"/>
      <c r="E66" s="1"/>
      <c r="F66" s="2"/>
      <c r="I66" s="1"/>
      <c r="T66" s="1"/>
      <c r="Z66" s="1"/>
    </row>
    <row r="67" spans="4:26" x14ac:dyDescent="0.2">
      <c r="D67" s="1"/>
      <c r="E67" s="1"/>
      <c r="Z67" s="1"/>
    </row>
    <row r="68" spans="4:26" x14ac:dyDescent="0.2">
      <c r="D68" s="1"/>
      <c r="E68" s="1"/>
      <c r="Z68" s="1"/>
    </row>
    <row r="69" spans="4:26" x14ac:dyDescent="0.2">
      <c r="D69" s="1"/>
      <c r="E69" s="1"/>
      <c r="Z69" s="1"/>
    </row>
    <row r="70" spans="4:26" x14ac:dyDescent="0.2">
      <c r="D70" s="1"/>
      <c r="E70" s="1"/>
      <c r="F70" s="2"/>
      <c r="I70" s="1"/>
      <c r="T70" s="1"/>
      <c r="Z70" s="1"/>
    </row>
    <row r="71" spans="4:26" x14ac:dyDescent="0.2">
      <c r="D71" s="1"/>
      <c r="E71" s="1"/>
      <c r="F71" s="2"/>
      <c r="I71" s="1"/>
      <c r="T71" s="1"/>
      <c r="Z71" s="1"/>
    </row>
    <row r="72" spans="4:26" x14ac:dyDescent="0.2">
      <c r="D72" s="1"/>
      <c r="E72" s="1"/>
      <c r="F72" s="2"/>
      <c r="I72" s="1"/>
      <c r="T72" s="1"/>
      <c r="Z72" s="1"/>
    </row>
    <row r="73" spans="4:26" x14ac:dyDescent="0.2">
      <c r="D73" s="1"/>
      <c r="E73" s="1"/>
      <c r="F73" s="2"/>
      <c r="I73" s="1"/>
      <c r="T73" s="1"/>
      <c r="Z73" s="1"/>
    </row>
    <row r="74" spans="4:26" x14ac:dyDescent="0.2">
      <c r="D74" s="1"/>
      <c r="E74" s="1"/>
      <c r="F74" s="2"/>
      <c r="I74" s="1"/>
      <c r="T74" s="1"/>
      <c r="Z74" s="1"/>
    </row>
    <row r="75" spans="4:26" x14ac:dyDescent="0.2">
      <c r="D75" s="1"/>
      <c r="E75" s="1"/>
      <c r="I75" s="1"/>
      <c r="T75" s="1"/>
      <c r="Z75" s="1"/>
    </row>
    <row r="76" spans="4:26" x14ac:dyDescent="0.2">
      <c r="D76" s="1"/>
      <c r="E76" s="1"/>
      <c r="I76" s="1"/>
      <c r="T76" s="1"/>
      <c r="Z76" s="1"/>
    </row>
    <row r="77" spans="4:26" x14ac:dyDescent="0.2">
      <c r="D77" s="1"/>
      <c r="E77" s="1"/>
      <c r="I77" s="1"/>
      <c r="T77" s="1"/>
      <c r="Z77" s="1"/>
    </row>
    <row r="78" spans="4:26" x14ac:dyDescent="0.2">
      <c r="D78" s="1"/>
      <c r="E78" s="1"/>
      <c r="I78" s="1"/>
      <c r="T78" s="1"/>
      <c r="Z78" s="1"/>
    </row>
    <row r="79" spans="4:26" x14ac:dyDescent="0.2">
      <c r="D79" s="1"/>
      <c r="E79" s="1"/>
      <c r="I79" s="1"/>
      <c r="T79" s="1"/>
      <c r="Z79" s="1"/>
    </row>
    <row r="80" spans="4:26" x14ac:dyDescent="0.2">
      <c r="D80" s="1"/>
      <c r="E80" s="1"/>
      <c r="I80" s="1"/>
      <c r="T80" s="1"/>
      <c r="Z80" s="1"/>
    </row>
    <row r="81" spans="4:26" x14ac:dyDescent="0.2">
      <c r="D81" s="1"/>
      <c r="E81" s="1"/>
      <c r="I81" s="1"/>
      <c r="T81" s="1"/>
      <c r="Z81" s="1"/>
    </row>
    <row r="82" spans="4:26" x14ac:dyDescent="0.2">
      <c r="D82" s="1"/>
      <c r="E82" s="1"/>
      <c r="I82" s="1"/>
      <c r="T82" s="1"/>
      <c r="Z82" s="1"/>
    </row>
    <row r="83" spans="4:26" x14ac:dyDescent="0.2">
      <c r="D83" s="1"/>
      <c r="E83" s="1"/>
      <c r="I83" s="1"/>
      <c r="T83" s="1"/>
      <c r="Z83" s="1"/>
    </row>
    <row r="84" spans="4:26" x14ac:dyDescent="0.2">
      <c r="E84" s="1"/>
      <c r="I84" s="1"/>
      <c r="T84" s="1"/>
      <c r="Z84" s="1"/>
    </row>
    <row r="85" spans="4:26" x14ac:dyDescent="0.2">
      <c r="E85" s="1"/>
      <c r="I85" s="1"/>
      <c r="T85" s="1"/>
      <c r="Z85" s="1"/>
    </row>
    <row r="86" spans="4:26" x14ac:dyDescent="0.2">
      <c r="E86" s="1"/>
      <c r="I86" s="1"/>
      <c r="T86" s="1"/>
      <c r="Z86" s="1"/>
    </row>
    <row r="87" spans="4:26" x14ac:dyDescent="0.2">
      <c r="E87" s="1"/>
      <c r="I87" s="1"/>
      <c r="T87" s="1"/>
      <c r="Z87" s="1"/>
    </row>
    <row r="88" spans="4:26" x14ac:dyDescent="0.2">
      <c r="E88" s="1"/>
      <c r="I88" s="1"/>
      <c r="T88" s="1"/>
      <c r="Z88" s="1"/>
    </row>
    <row r="89" spans="4:26" x14ac:dyDescent="0.2">
      <c r="E89" s="1"/>
      <c r="I89" s="1"/>
      <c r="T89" s="1"/>
      <c r="Z89" s="1"/>
    </row>
    <row r="90" spans="4:26" x14ac:dyDescent="0.2">
      <c r="E90" s="1"/>
      <c r="I90" s="1"/>
      <c r="T90" s="1"/>
      <c r="Z90" s="1"/>
    </row>
    <row r="91" spans="4:26" x14ac:dyDescent="0.2">
      <c r="E91" s="1"/>
      <c r="I91" s="1"/>
      <c r="T91" s="1"/>
      <c r="Z91" s="1"/>
    </row>
    <row r="92" spans="4:26" x14ac:dyDescent="0.2">
      <c r="E92" s="1"/>
      <c r="I92" s="1"/>
      <c r="T92" s="1"/>
      <c r="Z92" s="1"/>
    </row>
    <row r="93" spans="4:26" x14ac:dyDescent="0.2">
      <c r="E93" s="1"/>
      <c r="I93" s="1"/>
      <c r="T93" s="1"/>
      <c r="Z93" s="1"/>
    </row>
    <row r="94" spans="4:26" x14ac:dyDescent="0.2">
      <c r="E94" s="1"/>
    </row>
    <row r="95" spans="4:26" x14ac:dyDescent="0.2">
      <c r="E95" s="1"/>
    </row>
    <row r="96" spans="4:26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calculations</vt:lpstr>
      <vt:lpstr>Outliers Eliminated Calculation</vt:lpstr>
      <vt:lpstr>raw 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2017-05-30T19:00:19Z</dcterms:created>
  <dcterms:modified xsi:type="dcterms:W3CDTF">2023-08-07T21:17:49Z</dcterms:modified>
</cp:coreProperties>
</file>